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1069314\Documents\Manuals\LOM Update\"/>
    </mc:Choice>
  </mc:AlternateContent>
  <xr:revisionPtr revIDLastSave="0" documentId="13_ncr:1_{EEC35F21-1615-4645-8B2F-D90A6E9D0553}" xr6:coauthVersionLast="47" xr6:coauthVersionMax="47" xr10:uidLastSave="{00000000-0000-0000-0000-000000000000}"/>
  <bookViews>
    <workbookView xWindow="-108" yWindow="-108" windowWidth="19416" windowHeight="11016" tabRatio="832" xr2:uid="{00000000-000D-0000-FFFF-FFFF00000000}"/>
  </bookViews>
  <sheets>
    <sheet name="Traffic Signal Install" sheetId="16" r:id="rId1"/>
    <sheet name="Ramp Meter Install" sheetId="45" r:id="rId2"/>
    <sheet name="PHB Install" sheetId="46" r:id="rId3"/>
    <sheet name="Flashing Beacon Install" sheetId="48" r:id="rId4"/>
    <sheet name="Poles" sheetId="35" r:id="rId5"/>
    <sheet name="Lighting &amp; CCTVs" sheetId="42" r:id="rId6"/>
    <sheet name="Wire, Cable &amp; Conduit" sheetId="43" r:id="rId7"/>
    <sheet name="Detection Systems" sheetId="41" r:id="rId8"/>
    <sheet name="Roadway &amp; Safety" sheetId="33" r:id="rId9"/>
    <sheet name="Fiber Optic " sheetId="25" r:id="rId10"/>
    <sheet name="Wireless Radio" sheetId="44" r:id="rId11"/>
  </sheets>
  <definedNames>
    <definedName name="HIGHWAY_SIGNS__TP_2_MATL_REFL_SHEETING__TP_3" localSheetId="3">#REF!</definedName>
    <definedName name="HIGHWAY_SIGNS__TP_2_MATL_REFL_SHEETING__TP_3" localSheetId="2">#REF!</definedName>
    <definedName name="HIGHWAY_SIGNS__TP_2_MATL_REFL_SHEETING__TP_3" localSheetId="1">#REF!</definedName>
    <definedName name="HIGHWAY_SIGNS__TP_2_MATL_REFL_SHEETING__TP_3" localSheetId="0">#REF!</definedName>
    <definedName name="HIGHWAY_SIGNS__TP_2_MATL_REFL_SHEETING__TP_3">#REF!</definedName>
    <definedName name="po">#REF!</definedName>
    <definedName name="_xlnm.Print_Area" localSheetId="7">'Detection Systems'!$B$1:$G$41</definedName>
    <definedName name="_xlnm.Print_Area" localSheetId="9">'Fiber Optic '!$B$1:$G$37</definedName>
    <definedName name="_xlnm.Print_Area" localSheetId="3">'Flashing Beacon Install'!$B$1:$G$68</definedName>
    <definedName name="_xlnm.Print_Area" localSheetId="5">'Lighting &amp; CCTVs'!$B$1:$G$56</definedName>
    <definedName name="_xlnm.Print_Area" localSheetId="2">'PHB Install'!$B$1:$G$72</definedName>
    <definedName name="_xlnm.Print_Area" localSheetId="4">Poles!$B$1:$G$18</definedName>
    <definedName name="_xlnm.Print_Area" localSheetId="1">'Ramp Meter Install'!$B$1:$G$72</definedName>
    <definedName name="_xlnm.Print_Area" localSheetId="8">'Roadway &amp; Safety'!$B$1:$G$40</definedName>
    <definedName name="_xlnm.Print_Area" localSheetId="0">'Traffic Signal Install'!$B$1:$G$121</definedName>
    <definedName name="_xlnm.Print_Area" localSheetId="6">'Wire, Cable &amp; Conduit'!$B$1:$G$114</definedName>
    <definedName name="_xlnm.Print_Area" localSheetId="10">'Wireless Radio'!$B$1:$G$14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16" l="1"/>
  <c r="G56" i="42"/>
  <c r="H55" i="42"/>
  <c r="G47" i="42"/>
  <c r="G48" i="42"/>
  <c r="G53" i="42"/>
  <c r="G52" i="42"/>
  <c r="G39" i="42"/>
  <c r="G51" i="42"/>
  <c r="G50" i="42"/>
  <c r="G49" i="42"/>
  <c r="G46" i="42"/>
  <c r="G45" i="42"/>
  <c r="G44" i="42"/>
  <c r="G43" i="42"/>
  <c r="G42" i="42"/>
  <c r="G41" i="42"/>
  <c r="G40" i="42"/>
  <c r="G38" i="42"/>
  <c r="G14" i="48"/>
  <c r="G13" i="48"/>
  <c r="G12" i="48"/>
  <c r="G11" i="16"/>
  <c r="G30" i="45"/>
  <c r="G33" i="16"/>
  <c r="G34" i="16"/>
  <c r="H40" i="41"/>
  <c r="G23" i="41"/>
  <c r="G18" i="41"/>
  <c r="G32" i="48"/>
  <c r="G16" i="48"/>
  <c r="G27" i="48"/>
  <c r="G26" i="48"/>
  <c r="G25" i="48"/>
  <c r="G19" i="48"/>
  <c r="G18" i="48"/>
  <c r="G40" i="48"/>
  <c r="G9" i="41"/>
  <c r="G8" i="41"/>
  <c r="G57" i="48"/>
  <c r="G56" i="48"/>
  <c r="G55" i="48"/>
  <c r="G54" i="48"/>
  <c r="G53" i="48"/>
  <c r="G52" i="48"/>
  <c r="G48" i="48"/>
  <c r="G47" i="48"/>
  <c r="G46" i="48"/>
  <c r="G69" i="46"/>
  <c r="H70" i="46" s="1"/>
  <c r="G72" i="46" s="1"/>
  <c r="G61" i="46"/>
  <c r="G60" i="46"/>
  <c r="G59" i="46"/>
  <c r="G58" i="46"/>
  <c r="G57" i="46"/>
  <c r="G56" i="46"/>
  <c r="H62" i="46" s="1"/>
  <c r="G63" i="46" s="1"/>
  <c r="G52" i="46"/>
  <c r="G51" i="46"/>
  <c r="G50" i="46"/>
  <c r="H53" i="46" s="1"/>
  <c r="G54" i="46" s="1"/>
  <c r="G61" i="45"/>
  <c r="G60" i="45"/>
  <c r="G59" i="45"/>
  <c r="G58" i="45"/>
  <c r="G57" i="45"/>
  <c r="G56" i="45"/>
  <c r="G52" i="45"/>
  <c r="G51" i="45"/>
  <c r="G50" i="45"/>
  <c r="C72" i="45"/>
  <c r="H113" i="43"/>
  <c r="H39" i="33"/>
  <c r="H36" i="25"/>
  <c r="G27" i="41"/>
  <c r="G17" i="41"/>
  <c r="G16" i="41"/>
  <c r="G22" i="41"/>
  <c r="G21" i="41"/>
  <c r="G20" i="41"/>
  <c r="G19" i="41"/>
  <c r="G32" i="46"/>
  <c r="G31" i="46"/>
  <c r="G30" i="46"/>
  <c r="G29" i="46"/>
  <c r="G28" i="46"/>
  <c r="G38" i="46"/>
  <c r="G37" i="46"/>
  <c r="G36" i="46"/>
  <c r="G35" i="46"/>
  <c r="G34" i="46"/>
  <c r="G26" i="46"/>
  <c r="G25" i="46"/>
  <c r="G24" i="46"/>
  <c r="G23" i="46"/>
  <c r="G15" i="46"/>
  <c r="G14" i="46"/>
  <c r="G13" i="46"/>
  <c r="G12" i="46"/>
  <c r="G10" i="46"/>
  <c r="G40" i="45"/>
  <c r="G39" i="45"/>
  <c r="G44" i="45"/>
  <c r="G43" i="45"/>
  <c r="G11" i="41"/>
  <c r="G110" i="16"/>
  <c r="G109" i="16"/>
  <c r="G108" i="16"/>
  <c r="G107" i="16"/>
  <c r="G106" i="16"/>
  <c r="G105" i="16"/>
  <c r="G101" i="16"/>
  <c r="G100" i="16"/>
  <c r="G99" i="16"/>
  <c r="H111" i="16" l="1"/>
  <c r="G112" i="16" s="1"/>
  <c r="H102" i="16"/>
  <c r="G103" i="16" s="1"/>
  <c r="H49" i="48"/>
  <c r="G50" i="48" s="1"/>
  <c r="H58" i="48"/>
  <c r="G59" i="48" s="1"/>
  <c r="H62" i="45"/>
  <c r="G63" i="45" s="1"/>
  <c r="H53" i="45"/>
  <c r="G54" i="45" s="1"/>
  <c r="G88" i="16"/>
  <c r="G72" i="16"/>
  <c r="G71" i="16"/>
  <c r="G93" i="16"/>
  <c r="G92" i="16"/>
  <c r="G91" i="16"/>
  <c r="G90" i="16"/>
  <c r="G89" i="16"/>
  <c r="G69" i="16"/>
  <c r="G62" i="16"/>
  <c r="G61" i="16"/>
  <c r="G60" i="16"/>
  <c r="G87" i="16"/>
  <c r="G66" i="16"/>
  <c r="G64" i="16"/>
  <c r="G47" i="16"/>
  <c r="G46" i="16"/>
  <c r="G44" i="16"/>
  <c r="G41" i="16"/>
  <c r="G40" i="16"/>
  <c r="G37" i="16"/>
  <c r="G36" i="16"/>
  <c r="G21" i="16"/>
  <c r="G20" i="16"/>
  <c r="G19" i="16"/>
  <c r="G33" i="41"/>
  <c r="G32" i="41"/>
  <c r="G30" i="41"/>
  <c r="G29" i="41"/>
  <c r="G26" i="41"/>
  <c r="G25" i="41"/>
  <c r="G13" i="41"/>
  <c r="G12" i="41"/>
  <c r="G15" i="41"/>
  <c r="G10" i="41"/>
  <c r="G13" i="35"/>
  <c r="C68" i="48"/>
  <c r="G39" i="48"/>
  <c r="G38" i="48"/>
  <c r="G37" i="48"/>
  <c r="G36" i="48"/>
  <c r="G35" i="48"/>
  <c r="G34" i="48"/>
  <c r="G31" i="48"/>
  <c r="G30" i="48"/>
  <c r="G29" i="48"/>
  <c r="G24" i="48"/>
  <c r="G23" i="48"/>
  <c r="G22" i="48"/>
  <c r="G20" i="48"/>
  <c r="G11" i="48"/>
  <c r="G10" i="48"/>
  <c r="B7" i="48"/>
  <c r="C72" i="46"/>
  <c r="G44" i="46"/>
  <c r="G43" i="46"/>
  <c r="G42" i="46"/>
  <c r="G41" i="46"/>
  <c r="G40" i="46"/>
  <c r="G22" i="46"/>
  <c r="G20" i="46"/>
  <c r="G19" i="46"/>
  <c r="G18" i="46"/>
  <c r="G17" i="46"/>
  <c r="G16" i="46"/>
  <c r="H47" i="46" s="1"/>
  <c r="G48" i="46" s="1"/>
  <c r="G64" i="46" s="1"/>
  <c r="B7" i="46"/>
  <c r="G42" i="45"/>
  <c r="G41" i="45"/>
  <c r="G38" i="45"/>
  <c r="G37" i="45"/>
  <c r="G36" i="45"/>
  <c r="G35" i="45"/>
  <c r="G34" i="45"/>
  <c r="G33" i="45"/>
  <c r="G32" i="45"/>
  <c r="G29" i="45"/>
  <c r="G28" i="45"/>
  <c r="G27" i="45"/>
  <c r="G26" i="45"/>
  <c r="G24" i="45"/>
  <c r="G23" i="45"/>
  <c r="G21" i="45"/>
  <c r="G20" i="45"/>
  <c r="G19" i="45"/>
  <c r="G18" i="45"/>
  <c r="G17" i="45"/>
  <c r="G16" i="45"/>
  <c r="G15" i="45"/>
  <c r="G14" i="45"/>
  <c r="G13" i="45"/>
  <c r="G11" i="45"/>
  <c r="G10" i="45"/>
  <c r="B7" i="45"/>
  <c r="G11" i="35"/>
  <c r="G10" i="35"/>
  <c r="G84" i="16"/>
  <c r="G85" i="16"/>
  <c r="G86" i="16"/>
  <c r="G37" i="33"/>
  <c r="G36" i="33"/>
  <c r="G35" i="33"/>
  <c r="G34" i="33"/>
  <c r="G33" i="33"/>
  <c r="G32" i="33"/>
  <c r="G31" i="33"/>
  <c r="G30" i="33"/>
  <c r="G29" i="33"/>
  <c r="G28" i="33"/>
  <c r="G27" i="33"/>
  <c r="G26" i="33"/>
  <c r="G25" i="33"/>
  <c r="G24" i="33"/>
  <c r="G23" i="33"/>
  <c r="G22" i="33"/>
  <c r="G21" i="33"/>
  <c r="G20" i="33"/>
  <c r="G111" i="43"/>
  <c r="G110" i="43"/>
  <c r="G37" i="42"/>
  <c r="G31" i="25"/>
  <c r="G11" i="33"/>
  <c r="G10" i="33"/>
  <c r="G9" i="33"/>
  <c r="G8" i="33"/>
  <c r="G9" i="35"/>
  <c r="G109" i="43"/>
  <c r="G108" i="43"/>
  <c r="G107" i="43"/>
  <c r="G106" i="43"/>
  <c r="G105" i="43"/>
  <c r="G104" i="43"/>
  <c r="G103" i="43"/>
  <c r="G102" i="43"/>
  <c r="G101" i="43"/>
  <c r="G100" i="43"/>
  <c r="G99" i="43"/>
  <c r="G98" i="43"/>
  <c r="G97" i="43"/>
  <c r="G96" i="43"/>
  <c r="G95" i="43"/>
  <c r="G94" i="43"/>
  <c r="G93" i="43"/>
  <c r="G92" i="43"/>
  <c r="G91" i="43"/>
  <c r="G90" i="43"/>
  <c r="G89" i="43"/>
  <c r="G88" i="43"/>
  <c r="G87" i="43"/>
  <c r="G86" i="43"/>
  <c r="G85" i="43"/>
  <c r="G84" i="43"/>
  <c r="G83" i="43"/>
  <c r="G82" i="43"/>
  <c r="G81" i="43"/>
  <c r="G80" i="43"/>
  <c r="G79" i="43"/>
  <c r="G78" i="43"/>
  <c r="G77" i="43"/>
  <c r="G76" i="43"/>
  <c r="G75" i="43"/>
  <c r="G74" i="43"/>
  <c r="G73" i="43"/>
  <c r="G72" i="43"/>
  <c r="G71" i="43"/>
  <c r="G70" i="43"/>
  <c r="G69" i="43"/>
  <c r="G68" i="43"/>
  <c r="G67" i="43"/>
  <c r="G66" i="43"/>
  <c r="G65" i="43"/>
  <c r="G64" i="43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43" i="43"/>
  <c r="G42" i="43"/>
  <c r="G41" i="43"/>
  <c r="G40" i="43"/>
  <c r="G39" i="43"/>
  <c r="G38" i="43"/>
  <c r="G37" i="43"/>
  <c r="G50" i="16"/>
  <c r="G51" i="16"/>
  <c r="G52" i="16"/>
  <c r="G53" i="16"/>
  <c r="G57" i="16"/>
  <c r="G56" i="16"/>
  <c r="G48" i="16"/>
  <c r="G11" i="44"/>
  <c r="G10" i="44"/>
  <c r="G9" i="44"/>
  <c r="G8" i="44"/>
  <c r="G7" i="44"/>
  <c r="G6" i="44"/>
  <c r="G30" i="16"/>
  <c r="G26" i="16"/>
  <c r="G36" i="43"/>
  <c r="G35" i="43"/>
  <c r="G34" i="43"/>
  <c r="G33" i="43"/>
  <c r="G32" i="43"/>
  <c r="G31" i="43"/>
  <c r="G30" i="43"/>
  <c r="G29" i="43"/>
  <c r="G28" i="43"/>
  <c r="G27" i="43"/>
  <c r="G26" i="43"/>
  <c r="G25" i="43"/>
  <c r="G24" i="43"/>
  <c r="G23" i="43"/>
  <c r="G22" i="43"/>
  <c r="G21" i="43"/>
  <c r="G20" i="43"/>
  <c r="G19" i="43"/>
  <c r="G18" i="43"/>
  <c r="G17" i="43"/>
  <c r="G16" i="43"/>
  <c r="G15" i="43"/>
  <c r="G14" i="43"/>
  <c r="G13" i="43"/>
  <c r="G12" i="43"/>
  <c r="G11" i="43"/>
  <c r="G10" i="43"/>
  <c r="G9" i="43"/>
  <c r="G8" i="43"/>
  <c r="G7" i="43"/>
  <c r="G6" i="43"/>
  <c r="G7" i="42"/>
  <c r="G8" i="42"/>
  <c r="G9" i="42"/>
  <c r="G10" i="42"/>
  <c r="G11" i="42"/>
  <c r="G12" i="42"/>
  <c r="G13" i="42"/>
  <c r="G14" i="42"/>
  <c r="G15" i="42"/>
  <c r="G16" i="42"/>
  <c r="G17" i="42"/>
  <c r="G18" i="42"/>
  <c r="G19" i="42"/>
  <c r="G20" i="42"/>
  <c r="G21" i="42"/>
  <c r="G22" i="42"/>
  <c r="G23" i="42"/>
  <c r="G24" i="42"/>
  <c r="G25" i="42"/>
  <c r="G26" i="42"/>
  <c r="G27" i="42"/>
  <c r="G28" i="42"/>
  <c r="G29" i="42"/>
  <c r="G30" i="42"/>
  <c r="G31" i="42"/>
  <c r="G32" i="42"/>
  <c r="G33" i="42"/>
  <c r="G34" i="42"/>
  <c r="G35" i="42"/>
  <c r="G6" i="42"/>
  <c r="G6" i="35"/>
  <c r="G18" i="16"/>
  <c r="G17" i="16"/>
  <c r="G16" i="16"/>
  <c r="G15" i="16"/>
  <c r="G38" i="41"/>
  <c r="G37" i="41"/>
  <c r="G36" i="41"/>
  <c r="G35" i="41"/>
  <c r="G34" i="41"/>
  <c r="G31" i="41"/>
  <c r="G28" i="41"/>
  <c r="G24" i="41"/>
  <c r="G14" i="41"/>
  <c r="G6" i="41"/>
  <c r="G70" i="16"/>
  <c r="G12" i="35"/>
  <c r="G8" i="35"/>
  <c r="G7" i="35"/>
  <c r="G19" i="33"/>
  <c r="G18" i="33"/>
  <c r="G17" i="33"/>
  <c r="G16" i="33"/>
  <c r="G15" i="33"/>
  <c r="G14" i="33"/>
  <c r="G13" i="33"/>
  <c r="G12" i="33"/>
  <c r="G7" i="33"/>
  <c r="G6" i="33"/>
  <c r="G10" i="25"/>
  <c r="G11" i="25"/>
  <c r="G8" i="25"/>
  <c r="H17" i="35" l="1"/>
  <c r="G41" i="41"/>
  <c r="H43" i="48"/>
  <c r="G44" i="48" s="1"/>
  <c r="G60" i="48" s="1"/>
  <c r="G42" i="48"/>
  <c r="G46" i="46"/>
  <c r="G66" i="46"/>
  <c r="G67" i="46"/>
  <c r="G65" i="46"/>
  <c r="G68" i="46"/>
  <c r="H47" i="45"/>
  <c r="G48" i="45" s="1"/>
  <c r="G46" i="45"/>
  <c r="G18" i="35"/>
  <c r="H13" i="44"/>
  <c r="G14" i="44" s="1"/>
  <c r="G114" i="43"/>
  <c r="G40" i="33"/>
  <c r="G62" i="48" l="1"/>
  <c r="G64" i="48"/>
  <c r="G63" i="48"/>
  <c r="G61" i="48"/>
  <c r="G65" i="48" s="1"/>
  <c r="H66" i="48" s="1"/>
  <c r="G68" i="48" s="1"/>
  <c r="G64" i="45"/>
  <c r="G68" i="45" s="1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2" i="25"/>
  <c r="G58" i="16"/>
  <c r="G28" i="16"/>
  <c r="G83" i="16"/>
  <c r="G82" i="16"/>
  <c r="G81" i="16"/>
  <c r="G42" i="16"/>
  <c r="G45" i="16"/>
  <c r="G43" i="16"/>
  <c r="G75" i="16"/>
  <c r="G76" i="16"/>
  <c r="G77" i="16"/>
  <c r="G78" i="16"/>
  <c r="G74" i="16"/>
  <c r="G33" i="25"/>
  <c r="G34" i="25"/>
  <c r="G55" i="16"/>
  <c r="G54" i="16"/>
  <c r="G13" i="25"/>
  <c r="G7" i="25"/>
  <c r="G6" i="25"/>
  <c r="G32" i="25"/>
  <c r="G9" i="25"/>
  <c r="G79" i="16"/>
  <c r="G68" i="16"/>
  <c r="G65" i="16"/>
  <c r="G63" i="16"/>
  <c r="B7" i="16"/>
  <c r="G10" i="16"/>
  <c r="G13" i="16"/>
  <c r="G14" i="16"/>
  <c r="G23" i="16"/>
  <c r="G24" i="16"/>
  <c r="G25" i="16"/>
  <c r="G27" i="16"/>
  <c r="G29" i="16"/>
  <c r="G32" i="16"/>
  <c r="G38" i="16"/>
  <c r="G39" i="16"/>
  <c r="G49" i="16"/>
  <c r="C121" i="16"/>
  <c r="G66" i="45" l="1"/>
  <c r="H96" i="16"/>
  <c r="G97" i="16" s="1"/>
  <c r="G113" i="16" s="1"/>
  <c r="G95" i="16"/>
  <c r="G65" i="45"/>
  <c r="G67" i="45"/>
  <c r="G37" i="25"/>
  <c r="G69" i="45" l="1"/>
  <c r="H70" i="45" s="1"/>
  <c r="G72" i="45" s="1"/>
  <c r="G116" i="16"/>
  <c r="G114" i="16"/>
  <c r="G118" i="16" s="1"/>
  <c r="G121" i="16" s="1"/>
  <c r="G115" i="16"/>
  <c r="G117" i="16"/>
</calcChain>
</file>

<file path=xl/sharedStrings.xml><?xml version="1.0" encoding="utf-8"?>
<sst xmlns="http://schemas.openxmlformats.org/spreadsheetml/2006/main" count="1578" uniqueCount="672">
  <si>
    <t>UNIT</t>
  </si>
  <si>
    <t>QUANTITY</t>
  </si>
  <si>
    <t>EA</t>
  </si>
  <si>
    <t>647-1000</t>
  </si>
  <si>
    <t>LUMP</t>
  </si>
  <si>
    <t>LF</t>
  </si>
  <si>
    <t xml:space="preserve"> </t>
  </si>
  <si>
    <t>DATE:</t>
  </si>
  <si>
    <t>LIST OF MATERIALS</t>
  </si>
  <si>
    <t>FILE:</t>
  </si>
  <si>
    <t>COST</t>
  </si>
  <si>
    <t xml:space="preserve">  TOTAL</t>
  </si>
  <si>
    <t>--------------------------------------------------------------------------------------------------------------------------</t>
  </si>
  <si>
    <t>------------</t>
  </si>
  <si>
    <t>-----------------</t>
  </si>
  <si>
    <t>---------------</t>
  </si>
  <si>
    <t>-------------------------</t>
  </si>
  <si>
    <t>REEL</t>
  </si>
  <si>
    <t>{</t>
  </si>
  <si>
    <t>2-5</t>
  </si>
  <si>
    <t>15-UP</t>
  </si>
  <si>
    <t xml:space="preserve">   6-14</t>
  </si>
  <si>
    <t>PULL BOX, PB-2</t>
  </si>
  <si>
    <t>PULL BOX, PB-3</t>
  </si>
  <si>
    <t>CONDUIT, RIGID, 2"</t>
  </si>
  <si>
    <t>HARDWARE FOR PEDESTAL POLE, TOP POST MOUNTING, ONE-WAY BRACKET ASSEMBLY</t>
  </si>
  <si>
    <t>HARDWARE FOR PEDESTAL POLE, TOP POST MOUNTING, TWO-WAY BRACKET ASSEMBLY</t>
  </si>
  <si>
    <t>935-4010</t>
  </si>
  <si>
    <t>FIBER OPTIC SPLICE, FUSION</t>
  </si>
  <si>
    <t>935-5050</t>
  </si>
  <si>
    <t>FIBER OPTIC PATCH CORD, SM</t>
  </si>
  <si>
    <t>PULLBOX, PB-4</t>
  </si>
  <si>
    <t>PULLBOX, PB-5</t>
  </si>
  <si>
    <t>MISCELLANEOUS MATERIALS NEEDED TO COMPLETE INSTALLATION</t>
  </si>
  <si>
    <t>ACTUAL TOTAL</t>
  </si>
  <si>
    <t>SIGNAL CABLE (14 AWG); 7 CONDUCTOR, PER 1000 FT.</t>
  </si>
  <si>
    <t>TRAFFIC SIGNAL INSTALLATION NO.  1</t>
  </si>
  <si>
    <t>682-6233</t>
  </si>
  <si>
    <t>CONDUIT, NONMETAL, TP 3, 2 IN</t>
  </si>
  <si>
    <t xml:space="preserve">     TOTAL SIGNAL COST W/ MAST ARMS</t>
  </si>
  <si>
    <t>939-2300</t>
  </si>
  <si>
    <t xml:space="preserve">LOCATION:   </t>
  </si>
  <si>
    <t xml:space="preserve">PROJECT NUMBER:  </t>
  </si>
  <si>
    <t>TRAINING (FIBER)</t>
  </si>
  <si>
    <t>935-8500</t>
  </si>
  <si>
    <t xml:space="preserve">TOTAL   </t>
  </si>
  <si>
    <t>FIELD SWITCH, TYPE A</t>
  </si>
  <si>
    <t xml:space="preserve">PROJECT DESCRIPTION:   </t>
  </si>
  <si>
    <t xml:space="preserve"> PROJECT NUMBER:</t>
  </si>
  <si>
    <t xml:space="preserve">PROJECT DESCRIPTION:  </t>
  </si>
  <si>
    <t>POLES, MAST ARMS &amp; STEEL WIRE STRAND CABLE SHOULD BE RECORDED IN CES</t>
  </si>
  <si>
    <t>939-2301</t>
  </si>
  <si>
    <t>FIELD SWITCH, TYPE B</t>
  </si>
  <si>
    <t>FIELD SWITCH, TYPE C</t>
  </si>
  <si>
    <t>939-2305</t>
  </si>
  <si>
    <t xml:space="preserve">HARDWARE FOR SIDE-OF-POLE MOUNTING, ONE-WAY BRACKET ASSEMBLY - CONCRETE, TIMBER, OR STEEL POLE </t>
  </si>
  <si>
    <t>HARDWARE FOR SIDE-OF-POLE MOUNTING, TWO-WAY BRACKET ASSEMBLY - CONCRETE, TIMBER, OR STEEL POLE</t>
  </si>
  <si>
    <t>PULL BOX, PB-6</t>
  </si>
  <si>
    <t>PULL BOX, PB-7</t>
  </si>
  <si>
    <t>FOR INFORMATION PURPOSES ONLY (REVISED 06/10/2020)</t>
  </si>
  <si>
    <t>CONDUIT, RIGID, 1"</t>
  </si>
  <si>
    <t xml:space="preserve">CONDUIT, 2" TP 2 </t>
  </si>
  <si>
    <t>INDUCTANCE LOOP DETECTION SYSTEM</t>
  </si>
  <si>
    <t>WIRELESS MAGNETOMETER DETECTION SYSTEM</t>
  </si>
  <si>
    <t>LS</t>
  </si>
  <si>
    <t>PULLBOX, PB-6</t>
  </si>
  <si>
    <t>PULLBOX, PB-7</t>
  </si>
  <si>
    <t>926-2101</t>
  </si>
  <si>
    <t>926-2102</t>
  </si>
  <si>
    <t>926-2103</t>
  </si>
  <si>
    <t>926-2104</t>
  </si>
  <si>
    <t>926-2220</t>
  </si>
  <si>
    <t>926-8500</t>
  </si>
  <si>
    <t>WIRELESS SYSTEM, TYPE 1</t>
  </si>
  <si>
    <t>WIRELESS SYSTEM, TYPE 2</t>
  </si>
  <si>
    <t>WIRELESS SYSTEM, TYPE 3</t>
  </si>
  <si>
    <t>WIRELESS SYSTEM, TYPE 4</t>
  </si>
  <si>
    <t>WIRELESS SYSTEM SURVEY</t>
  </si>
  <si>
    <t>TRAINING</t>
  </si>
  <si>
    <t>935-1115</t>
  </si>
  <si>
    <t>935-1116</t>
  </si>
  <si>
    <t>935-1117</t>
  </si>
  <si>
    <t>935-1118</t>
  </si>
  <si>
    <t>OUTSIDE PLANT FIBER OPTIC CABLE,  LOOSE TUBE, SINGLE MODE, 48 FIBER</t>
  </si>
  <si>
    <t>OUTSIDE PLANT FIBER OPTIC CABLE,  LOOSE TUBE, SINGLE MODE, 72 FIBER</t>
  </si>
  <si>
    <t>OUTSIDE PLANT FIBER OPTIC CABLE,  LOOSE TUBE, SINGLE MODE, 96 FIBER</t>
  </si>
  <si>
    <t>OUTSIDE PLANT FIBER OPTIC CABLE, LOOSE TUBE,  SINGLE MODE, 144 FIBER</t>
  </si>
  <si>
    <t>935-5070</t>
  </si>
  <si>
    <t>FIBER INTERCONNECT CABLE, SM</t>
  </si>
  <si>
    <t>935-4101</t>
  </si>
  <si>
    <t>935-4102</t>
  </si>
  <si>
    <t>935-4103</t>
  </si>
  <si>
    <t>FIBER OPTIC CLOSURE, UNDERGROUND, 6 SPLICE</t>
  </si>
  <si>
    <t>FIBER OPTIC CLOSURE, UNDERGROUND, 12 SPLICE</t>
  </si>
  <si>
    <t>FIBER OPTIC CLOSURE, UNDERGROUND, 24 SPLICE</t>
  </si>
  <si>
    <t>935-4201</t>
  </si>
  <si>
    <t>935-4202</t>
  </si>
  <si>
    <t>935-4203</t>
  </si>
  <si>
    <t>FIBER OPTIC CLOSURE, AERIAL, 6 SPLICE</t>
  </si>
  <si>
    <t>FIBER OPTIC CLOSURE, AERIAL, 12 SPLICE</t>
  </si>
  <si>
    <t>FIBER OPTIC CLOSURE, AERIAL, 24 SPLICE</t>
  </si>
  <si>
    <t>935-4401</t>
  </si>
  <si>
    <t>935-4402</t>
  </si>
  <si>
    <t>935-4403</t>
  </si>
  <si>
    <t>FIBER PATCH PANEL, RACK MOUNT, 6 PORT</t>
  </si>
  <si>
    <t>FIBER PATCH PANEL, RACK MOUNT, 12 PORT</t>
  </si>
  <si>
    <t>FIBER PATCH PANEL, RACK MOUNT, 24 PORT</t>
  </si>
  <si>
    <t>639-3014</t>
  </si>
  <si>
    <t>639-5000</t>
  </si>
  <si>
    <t>PEDESTRIAN DETECTION SYSTEM</t>
  </si>
  <si>
    <t>PRESTRESSED CONCRETE STRAIN POLE, TP ___</t>
  </si>
  <si>
    <t>639-3005</t>
  </si>
  <si>
    <t>PULLBOX, PB-4S</t>
  </si>
  <si>
    <t>PULLBOX, PB-5S</t>
  </si>
  <si>
    <t>682-2140</t>
  </si>
  <si>
    <t>682-2145</t>
  </si>
  <si>
    <t>682-2150</t>
  </si>
  <si>
    <t>682-2155</t>
  </si>
  <si>
    <t>682-2160</t>
  </si>
  <si>
    <t>682-2170</t>
  </si>
  <si>
    <t>VIDEO DETECTION SYSTEM</t>
  </si>
  <si>
    <t>MICROWAVE VEHICLE DETECTION SYSTEM</t>
  </si>
  <si>
    <t>TEMPORARY VEHICLE DETECTION SYSTEM</t>
  </si>
  <si>
    <t>MAINTENANCE OF VEHICLE DETECTION SYSTEM</t>
  </si>
  <si>
    <t>CONTINUOUS COUNT STATION SYSTEM</t>
  </si>
  <si>
    <t>CONTINUOUS COUNT STATION SYSTEM, WEIGH-IN-MOTION</t>
  </si>
  <si>
    <t>937-4000</t>
  </si>
  <si>
    <t>937-4100</t>
  </si>
  <si>
    <t>937-6040</t>
  </si>
  <si>
    <t>937-6010</t>
  </si>
  <si>
    <t>937-4210</t>
  </si>
  <si>
    <t>937-6020</t>
  </si>
  <si>
    <t>937-6025</t>
  </si>
  <si>
    <t>937-4500</t>
  </si>
  <si>
    <t>937-8580</t>
  </si>
  <si>
    <t>937-8500</t>
  </si>
  <si>
    <t>615-1000</t>
  </si>
  <si>
    <t>BLANK OUT SIGN, LED, 30" X 36"  (ONE FACE ONE MESSAGE)</t>
  </si>
  <si>
    <r>
      <t xml:space="preserve">STEEL STRAIN POLE, TP IV  </t>
    </r>
    <r>
      <rPr>
        <sz val="12"/>
        <color rgb="FFFF0000"/>
        <rFont val="Arial"/>
        <family val="2"/>
      </rPr>
      <t>(ARM LENGTH(S) TO BE SPECIFIED FOR EACH POLE)</t>
    </r>
  </si>
  <si>
    <t>639-4004</t>
  </si>
  <si>
    <t>639-3004</t>
  </si>
  <si>
    <r>
      <t xml:space="preserve">TREATED TIMBER POLE CLASS IV, </t>
    </r>
    <r>
      <rPr>
        <sz val="12"/>
        <color rgb="FFFF0000"/>
        <rFont val="Arial"/>
        <family val="2"/>
      </rPr>
      <t>(HEIGHT TO BE SPECIFIED)</t>
    </r>
  </si>
  <si>
    <t>STRAIN POLE, TP IV</t>
  </si>
  <si>
    <t>PULL BOX, PB-1</t>
  </si>
  <si>
    <t>PULL BOX, PB-4</t>
  </si>
  <si>
    <t>PULL BOX, PB-5</t>
  </si>
  <si>
    <t>682-2110</t>
  </si>
  <si>
    <t>682-2120</t>
  </si>
  <si>
    <t>682-2130</t>
  </si>
  <si>
    <t>SIGNS, PAVEMENT MARKINGS, AND SAFETY ITEMS</t>
  </si>
  <si>
    <t>STRAIN AND TIMBER POLE ITEMS</t>
  </si>
  <si>
    <t>SIGNAL CABINET ASSEMBLIES</t>
  </si>
  <si>
    <t>SIGNAL CONTROLLER ASSEMBLIES</t>
  </si>
  <si>
    <t xml:space="preserve">        A. CABINET ASSEMBLY, MODEL 336S</t>
  </si>
  <si>
    <r>
      <t xml:space="preserve">TREATED TIMBER POLE CLASS II, </t>
    </r>
    <r>
      <rPr>
        <sz val="12"/>
        <color rgb="FFFF0000"/>
        <rFont val="Arial"/>
        <family val="2"/>
      </rPr>
      <t>(HEIGHT TO BE SPECIFIED)</t>
    </r>
  </si>
  <si>
    <t>LIGHTING STD, SPCL DESIGN</t>
  </si>
  <si>
    <t>LIGHTING STD, 0 - 10 FT MH, POST TOP</t>
  </si>
  <si>
    <t>LIGHTING STD, 11-15 FT MH, POST TOP</t>
  </si>
  <si>
    <t>LIGHTING STD, 16-20 FT MH, POST TOP</t>
  </si>
  <si>
    <t>LIGHTING STD, 21-25 FT MH, POST TOP</t>
  </si>
  <si>
    <t>LIGHTING STD, 26-30 FT MH, POST TOP</t>
  </si>
  <si>
    <t>LIGHTING STD, 31-35 FT MH, POST TOP</t>
  </si>
  <si>
    <t>LIGHTING STD, 0-20 FT MH</t>
  </si>
  <si>
    <t>LIGHTING STD, 21-25 FT MH</t>
  </si>
  <si>
    <t>LIGHTING STD, 26-30 FT MH</t>
  </si>
  <si>
    <t>LIGHTING STD, 31-35 FT MH</t>
  </si>
  <si>
    <t>LIGHTING STD, 36-40 FT MH</t>
  </si>
  <si>
    <t>LIGHTING STD, 41-45 FT MH</t>
  </si>
  <si>
    <t>LIGHTING STD, 46-50 FT MH</t>
  </si>
  <si>
    <t>LUMINAIRE BRACKET ARM, 2 FT</t>
  </si>
  <si>
    <t>LUMINAIRE BRACKET ARM, 4 FT</t>
  </si>
  <si>
    <t>LUMINAIRE BRACKET ARM, 6 FT</t>
  </si>
  <si>
    <t>LUMINAIRE BRACKET ARM, 8 FT</t>
  </si>
  <si>
    <t>LUMINAIRE BRACKET ARM, 10 FT</t>
  </si>
  <si>
    <t>LUMINAIRE BRACKET ARM, 12 FT</t>
  </si>
  <si>
    <t>LUMINAIRE BRACKET ARM, 15 FT</t>
  </si>
  <si>
    <t>LUMINAIRE, TP 2, LED</t>
  </si>
  <si>
    <t>LUMINAIRE, TP 3, LED</t>
  </si>
  <si>
    <t>LUMINAIRE, TP 4, LED</t>
  </si>
  <si>
    <t>LUMINAIRE, TP 5, LED</t>
  </si>
  <si>
    <t>LUMINAIRE, UNDERPASS, WALL MOUNTED, LED</t>
  </si>
  <si>
    <t>LUMINAIRE, UNDERPASS, CEILING MOUNTED, LED</t>
  </si>
  <si>
    <t>LUMINAIRE, NAVIGATION, LED</t>
  </si>
  <si>
    <t>LUMINAIRE, FLOODLIGHT, LED</t>
  </si>
  <si>
    <t>RELOCATE AND RE-INSTALL EXISTING LIGHT POLE</t>
  </si>
  <si>
    <t>680-3600</t>
  </si>
  <si>
    <t>680-4100</t>
  </si>
  <si>
    <t>680-4110</t>
  </si>
  <si>
    <t>680-4120</t>
  </si>
  <si>
    <t>680-4130</t>
  </si>
  <si>
    <t>680-4140</t>
  </si>
  <si>
    <t>680-4150</t>
  </si>
  <si>
    <t>680-4200</t>
  </si>
  <si>
    <t>680-4220</t>
  </si>
  <si>
    <t>680-4225</t>
  </si>
  <si>
    <t>680-4230</t>
  </si>
  <si>
    <t>680-4235</t>
  </si>
  <si>
    <t>680-4240</t>
  </si>
  <si>
    <t>680-4245</t>
  </si>
  <si>
    <t>680-5245</t>
  </si>
  <si>
    <t>680-5250</t>
  </si>
  <si>
    <t>680-5255</t>
  </si>
  <si>
    <t>680-5260</t>
  </si>
  <si>
    <t>680-5265</t>
  </si>
  <si>
    <t>680-5270</t>
  </si>
  <si>
    <t>680-5275</t>
  </si>
  <si>
    <t>680-6120</t>
  </si>
  <si>
    <t>680-6130</t>
  </si>
  <si>
    <t>680-6140</t>
  </si>
  <si>
    <t>680-6150</t>
  </si>
  <si>
    <t>680-6200</t>
  </si>
  <si>
    <t>680-6210</t>
  </si>
  <si>
    <t>680-6220</t>
  </si>
  <si>
    <t>680-6230</t>
  </si>
  <si>
    <t>680-7000</t>
  </si>
  <si>
    <t>CABLE, TP THW, AWG NO 12</t>
  </si>
  <si>
    <t>CABLE, TP THW, AWG NO 10</t>
  </si>
  <si>
    <t>CABLE, TP THW, AWG NO 8</t>
  </si>
  <si>
    <t>CABLE, TP THW, AWG NO 6</t>
  </si>
  <si>
    <t>CABLE, TP THW, AWG NO 4</t>
  </si>
  <si>
    <t>CABLE, TP XHHW, AWG NO 12</t>
  </si>
  <si>
    <t>CABLE, TP XHHW, AWG NO 10</t>
  </si>
  <si>
    <t>CABLE, TP XHHW, AWG NO 8</t>
  </si>
  <si>
    <t>CABLE, TP XHHW, AWG NO 6</t>
  </si>
  <si>
    <t>CABLE, TP XHHW, AWG NO 4</t>
  </si>
  <si>
    <t>CABLE, TP XHHW, AWG NO 2</t>
  </si>
  <si>
    <t>CABLE, TP XHHW, AWG NO. 1</t>
  </si>
  <si>
    <t>CABLE, TP XHHW, AWG NO 2/0</t>
  </si>
  <si>
    <t>CABLE, TP XHHW, AWG NO 1/0</t>
  </si>
  <si>
    <t>CABLE, TP XHHW, AWG NO 3/0</t>
  </si>
  <si>
    <t>CABLE, TYPE XHHW, AWG NO 4/0</t>
  </si>
  <si>
    <t>CABLE, TP XHHW, AWG NO 350MCM</t>
  </si>
  <si>
    <t>CABLE, TP XHHW, AWG NO 500MCM</t>
  </si>
  <si>
    <t>CABLE, TP RHH/RHW, AWG NO 14</t>
  </si>
  <si>
    <t>CABLE, TP RHH/RHW, AWG NO 12</t>
  </si>
  <si>
    <t>CABLE, TP RHH/RHW, AWG NO 10</t>
  </si>
  <si>
    <t>CABLE, TP RHH/RHW, AWG NO 8</t>
  </si>
  <si>
    <t>CABLE, TP RHH/RHW, AWG NO 6</t>
  </si>
  <si>
    <t>CABLE, TP RHH/RHW, AWG NO 4</t>
  </si>
  <si>
    <t>CABLE, TP RHH/RHW, AWG NO 2</t>
  </si>
  <si>
    <t>CABLE, TP RHH/RHW, AWG NO 1</t>
  </si>
  <si>
    <t>CABLE, TP RHH/RHW, AWG NO 1/0</t>
  </si>
  <si>
    <t>CABLE, TP RHH/RHW, AWG NO 2/0</t>
  </si>
  <si>
    <t>CABLE, TP RHH/RHW, AWG 3/0</t>
  </si>
  <si>
    <t>CABLE, TP RHH/RHW, AWG NO 4/0</t>
  </si>
  <si>
    <t>CABLE, TP RHH/RHW, AWG NO 500 MCM</t>
  </si>
  <si>
    <t>682-1502</t>
  </si>
  <si>
    <t>682-1503</t>
  </si>
  <si>
    <t>682-1504</t>
  </si>
  <si>
    <t>682-1505</t>
  </si>
  <si>
    <t>682-1506</t>
  </si>
  <si>
    <t>682-1507</t>
  </si>
  <si>
    <t>682-1509</t>
  </si>
  <si>
    <t>682-1510</t>
  </si>
  <si>
    <t>682-1511</t>
  </si>
  <si>
    <t>682-1512</t>
  </si>
  <si>
    <t>682-1513</t>
  </si>
  <si>
    <t>682-1514</t>
  </si>
  <si>
    <t>682-1519</t>
  </si>
  <si>
    <t>682-1303</t>
  </si>
  <si>
    <t>682-1304</t>
  </si>
  <si>
    <t>682-1305</t>
  </si>
  <si>
    <t>682-1306</t>
  </si>
  <si>
    <t>682-1307</t>
  </si>
  <si>
    <t>682-1403</t>
  </si>
  <si>
    <t>682-1404</t>
  </si>
  <si>
    <t>682-1405</t>
  </si>
  <si>
    <t>682-1406</t>
  </si>
  <si>
    <t>682-1407</t>
  </si>
  <si>
    <t>682-1408</t>
  </si>
  <si>
    <t>682-1409</t>
  </si>
  <si>
    <t>682-1412</t>
  </si>
  <si>
    <t>682-1413</t>
  </si>
  <si>
    <t>682-1414</t>
  </si>
  <si>
    <t>682-1415</t>
  </si>
  <si>
    <t>682-1417</t>
  </si>
  <si>
    <t>682-1450</t>
  </si>
  <si>
    <t>UPS  -  INTERNALLY MOUNTED UPS, EXTERNALLY MOUNTED BATTERIES, W/CABINET</t>
  </si>
  <si>
    <t>UPS  -  INTERNALLY MOUNTED UPS AND BATTERIES</t>
  </si>
  <si>
    <t>UPS  -  EXTERNALLY MOUNTED UPS AND BATTERIES, W/CABINET</t>
  </si>
  <si>
    <t>PREFABRICATED CABINET BASE</t>
  </si>
  <si>
    <t>PREFABRICATED CABINET BASE, UPS BASE INCLUDED</t>
  </si>
  <si>
    <t>ELECTRICAL WIRING, CABLE, AND CONDUIT ITEMS</t>
  </si>
  <si>
    <t>WIRELESS RADIO COMMUNICATIONS ITEMS</t>
  </si>
  <si>
    <t>PULL BOX, TYPE 1</t>
  </si>
  <si>
    <t>PULL BOX, TYPE 2</t>
  </si>
  <si>
    <t>PULL BOX, TYPE 3</t>
  </si>
  <si>
    <t>PULL BOX, TYPE 4</t>
  </si>
  <si>
    <t>PULL BOX, TYPE 4S</t>
  </si>
  <si>
    <t>PULL BOX, TYPE 5</t>
  </si>
  <si>
    <t>PULL BOX, TYPE 5S</t>
  </si>
  <si>
    <t>PULL BOX, TYPE 6</t>
  </si>
  <si>
    <t>PULL BOX, TYPE 7</t>
  </si>
  <si>
    <t>MULT COND CABLE, TP RHW, 2-#1/0-1-#2</t>
  </si>
  <si>
    <t>MULT COND CABLE, TP RHW, 2-#2-1-#4</t>
  </si>
  <si>
    <t>MULT COND CABLE, TP RHW, 2-#4-1-#4</t>
  </si>
  <si>
    <t>MULT COND CABLE, TP RHW, 2-#6-1-#8</t>
  </si>
  <si>
    <t>MULT COND CABLE, TP RHW, 2-#8-1-#8</t>
  </si>
  <si>
    <t>MULT COND CABLE, TP RHW, 2-#10-1-#10</t>
  </si>
  <si>
    <t>MULT COND CABLE, TP RHH/RHW, 3-#12</t>
  </si>
  <si>
    <t>MULT COND CABLE, TP RHH/RHW, 3-#6</t>
  </si>
  <si>
    <t>MULT COND CABLE, TP RHH/RHW, 3-#6, 1#8</t>
  </si>
  <si>
    <t>MULT COND CABLE, TP RHH/RHW, 3#8, 1#8</t>
  </si>
  <si>
    <t>MULT COND CABLE, TP RHW, 4-#2-1-#4</t>
  </si>
  <si>
    <t>MULT COND CABLE, TP RHW, 4-#4-1-#6</t>
  </si>
  <si>
    <t>MULT COND CABLE, TP RHW, 4-#6 -1-#8</t>
  </si>
  <si>
    <t>CONDUIT, RIGID, 1/2 IN</t>
  </si>
  <si>
    <t>CONDUIT, RIGID, 3/4 IN</t>
  </si>
  <si>
    <t>CONDUIT, RIGID, 1 IN</t>
  </si>
  <si>
    <t>CONDUIT, RIGID, 1 1/2 IN</t>
  </si>
  <si>
    <t>CONDUIT, RIGID, 2 IN</t>
  </si>
  <si>
    <t>CONDUIT, RIGID, 2 1/2 IN</t>
  </si>
  <si>
    <t>CONDUIT, RIGID, 3 IN</t>
  </si>
  <si>
    <t>CONDUIT, RIGID, 4 IN</t>
  </si>
  <si>
    <t>CONDUIT, RIGID, 5 IN</t>
  </si>
  <si>
    <t>CONDUIT, NONMETL, TP 2, 1/2 IN</t>
  </si>
  <si>
    <t>CONDUIT, NONMETL, TP 2, 3/4 IN</t>
  </si>
  <si>
    <t>CONDUIT, NONMETL, TP 2, 1 IN</t>
  </si>
  <si>
    <t>CONDUIT, NONMETL, TP 2, 1 1/2 IN</t>
  </si>
  <si>
    <t>CONDUIT, NONMETL, TP 2, 2 IN</t>
  </si>
  <si>
    <t>CONDUIT, NONMETL, TP 2, 3 IN</t>
  </si>
  <si>
    <t>CONDUIT, NONMETL, TP 2, 4 IN</t>
  </si>
  <si>
    <t>CONDUIT, NONMETL, TP 2, 2 1/2 IN</t>
  </si>
  <si>
    <t>CONDUIT, NONMETL, TP 2, 6 IN</t>
  </si>
  <si>
    <t>CONDUIT, NONMETAL, TP 2, 3 1/2 IN</t>
  </si>
  <si>
    <t>CONDUIT, NONMETL, TP 3, 1 IN</t>
  </si>
  <si>
    <t>CONDUIT, NONMETL, TP 3, 1 1/4 IN</t>
  </si>
  <si>
    <t>CONDUIT, NONMETL, TP 3, 1 1/2 IN</t>
  </si>
  <si>
    <t>CONDUIT, NONMETL, TP 3, 2 IN</t>
  </si>
  <si>
    <t>CONDUIT, NONMETL, TP 2 - POWER SERVICE, 1 IN</t>
  </si>
  <si>
    <t>CONDUIT, NONMETL, TP 2 - POWER SERVICE, 2 IN</t>
  </si>
  <si>
    <t>CONDUIT, NONMETL, TP 3, 2 1/2 IN</t>
  </si>
  <si>
    <t>CONDUIT, NONMETL, TP 3, 3 IN</t>
  </si>
  <si>
    <t>CONDUIT, NONMETL, TP 3, 4 IN</t>
  </si>
  <si>
    <t>CONDUIT, NONMETL, TP 3, 10 IN</t>
  </si>
  <si>
    <t>CONDUIT, FLEXIBLE -</t>
  </si>
  <si>
    <t>CONDUIT, FIBERGLASS, 2 IN</t>
  </si>
  <si>
    <t>CONDUIT, FIBERGLASS, 4 IN</t>
  </si>
  <si>
    <t>CONDUIT DETECTION WIRE</t>
  </si>
  <si>
    <t>CONDUIT DUCT BANK, TYPE 1</t>
  </si>
  <si>
    <t>CONDUIT DUCT BANK, TYPE 2</t>
  </si>
  <si>
    <t>CONDUIT DUCT BANK, TYPE 3</t>
  </si>
  <si>
    <t>CONDUIT DUCT BANK, TYPE SPECIAL</t>
  </si>
  <si>
    <t>INNERDUCT, 4-1, HDPE</t>
  </si>
  <si>
    <t>INNERDUCT, 4-1 1/4, HDPE</t>
  </si>
  <si>
    <t>INNERDUCT, 1 1/4, HDPE</t>
  </si>
  <si>
    <t>INNERDUCT, 2, HDPE</t>
  </si>
  <si>
    <t>ELECTRICAL COMMUNICATION BOX, TP 5</t>
  </si>
  <si>
    <t>ELECTRICAL COMMUNICATION BOX, TP 6</t>
  </si>
  <si>
    <t>ELECTRICAL COMMUNICATION BOX, SPECIAL</t>
  </si>
  <si>
    <t>ELECTRICAL JUNCTION BOX</t>
  </si>
  <si>
    <t>ELECTRICAL JUNCTION BOX, REINFORCED PLASTIC MORTAR</t>
  </si>
  <si>
    <t>ELECTRICAL JUNCTION BOX, GALVANIZED, SIZE -</t>
  </si>
  <si>
    <t>ELECTRICAL SERVICE POINT</t>
  </si>
  <si>
    <t>682-9950</t>
  </si>
  <si>
    <t>682-9029</t>
  </si>
  <si>
    <r>
      <t xml:space="preserve">ELECTRICAL COMMUNICATION BOX REHABILITATION </t>
    </r>
    <r>
      <rPr>
        <sz val="12"/>
        <color rgb="FFFF0000"/>
        <rFont val="Arial"/>
        <family val="2"/>
      </rPr>
      <t>(REQUIRES CONSTRUCTION DETAIL)</t>
    </r>
  </si>
  <si>
    <t>682-9034</t>
  </si>
  <si>
    <t>682-9033</t>
  </si>
  <si>
    <t>682-9028</t>
  </si>
  <si>
    <t>682-9020</t>
  </si>
  <si>
    <t>682-9021</t>
  </si>
  <si>
    <t>682-9022</t>
  </si>
  <si>
    <t>682-9023</t>
  </si>
  <si>
    <r>
      <t xml:space="preserve">ELECTRICAL JUNCTION BOX, CONC GROUND MOUNTED </t>
    </r>
    <r>
      <rPr>
        <sz val="12"/>
        <color rgb="FFFF0000"/>
        <rFont val="Arial"/>
        <family val="2"/>
      </rPr>
      <t>(REQUIRES CONSTRUCTION DETAIL)</t>
    </r>
  </si>
  <si>
    <t>682-7110</t>
  </si>
  <si>
    <t>682-7112</t>
  </si>
  <si>
    <t>682-7150</t>
  </si>
  <si>
    <t>682-7155</t>
  </si>
  <si>
    <t>682-7050</t>
  </si>
  <si>
    <t>682-7060</t>
  </si>
  <si>
    <t>682-7061</t>
  </si>
  <si>
    <t>682-7062</t>
  </si>
  <si>
    <t>682-7065</t>
  </si>
  <si>
    <t>682-2111</t>
  </si>
  <si>
    <t>682-3412</t>
  </si>
  <si>
    <t>682-3424</t>
  </si>
  <si>
    <t>682-3428</t>
  </si>
  <si>
    <t>682-3468</t>
  </si>
  <si>
    <t>682-3485</t>
  </si>
  <si>
    <t>682-3490</t>
  </si>
  <si>
    <t>682-3612</t>
  </si>
  <si>
    <t>682-3666</t>
  </si>
  <si>
    <t>682-3667</t>
  </si>
  <si>
    <t>682-3668</t>
  </si>
  <si>
    <t>682-3685</t>
  </si>
  <si>
    <t>682-3692</t>
  </si>
  <si>
    <t>682-3725</t>
  </si>
  <si>
    <t>682-6106</t>
  </si>
  <si>
    <t>682-6108</t>
  </si>
  <si>
    <t>682-6110</t>
  </si>
  <si>
    <t>682-6115</t>
  </si>
  <si>
    <t>682-6120</t>
  </si>
  <si>
    <t>682-6125</t>
  </si>
  <si>
    <t>682-6130</t>
  </si>
  <si>
    <t>682-6140</t>
  </si>
  <si>
    <t>682-6150</t>
  </si>
  <si>
    <t>682-6216</t>
  </si>
  <si>
    <t>682-6218</t>
  </si>
  <si>
    <t>682-6219</t>
  </si>
  <si>
    <t>682-6221</t>
  </si>
  <si>
    <t>682-6222</t>
  </si>
  <si>
    <t>682-6223</t>
  </si>
  <si>
    <t>682-6224</t>
  </si>
  <si>
    <t>682-6225</t>
  </si>
  <si>
    <t>682-6226</t>
  </si>
  <si>
    <t>682-6229</t>
  </si>
  <si>
    <t>682-6230</t>
  </si>
  <si>
    <t>682-6231</t>
  </si>
  <si>
    <t>682-6232</t>
  </si>
  <si>
    <t>682-6235</t>
  </si>
  <si>
    <t>682-6236</t>
  </si>
  <si>
    <t>682-6250</t>
  </si>
  <si>
    <t>682-6255</t>
  </si>
  <si>
    <t>682-6260</t>
  </si>
  <si>
    <t>682-6285</t>
  </si>
  <si>
    <t>682-6400</t>
  </si>
  <si>
    <t>682-6520</t>
  </si>
  <si>
    <t>682-6540</t>
  </si>
  <si>
    <t>TEMPORARY GRASSING</t>
  </si>
  <si>
    <t>MULCH</t>
  </si>
  <si>
    <t>CONCRETE SIDEWALK, 8 IN</t>
  </si>
  <si>
    <t>CONCRETE CURB AND GUTTER, 8 IN X 24 IN, TP 2</t>
  </si>
  <si>
    <t>CURB CUT WHEELCHAIR RAMP, TYPE A</t>
  </si>
  <si>
    <t>CURB CUT WHEELCHAIR RAMP, TYPE B</t>
  </si>
  <si>
    <t>CURB CUT WHEELCHAIR RAMP, TYPE C</t>
  </si>
  <si>
    <t>CURB CUT WHEELCHAIR RAMP, TYPE D</t>
  </si>
  <si>
    <t>PERMANENT GRASSING</t>
  </si>
  <si>
    <t>SOD</t>
  </si>
  <si>
    <t>FERTILIZER MIXED GRADE</t>
  </si>
  <si>
    <t>FERTILIZER NITROGEN CONTENT</t>
  </si>
  <si>
    <r>
      <t xml:space="preserve">STEEL STRAIN POLE, TP IV, INCL LUMINAIRE ARM  </t>
    </r>
    <r>
      <rPr>
        <sz val="12"/>
        <color rgb="FFFF0000"/>
        <rFont val="Arial"/>
        <family val="2"/>
      </rPr>
      <t>(ARM LENGTH(S) TO BE SPECIFIED FOR EACH POLE)</t>
    </r>
  </si>
  <si>
    <t>939-2237</t>
  </si>
  <si>
    <t>GBIC, TYPE D</t>
  </si>
  <si>
    <t>DIRECTIONAL BORE, 3 IN</t>
  </si>
  <si>
    <t>DIRECTIONAL BORE, 5 IN</t>
  </si>
  <si>
    <t>DIRECTIONAL BORE, 7 IN</t>
  </si>
  <si>
    <t>AC</t>
  </si>
  <si>
    <t>TN</t>
  </si>
  <si>
    <t>163-0232</t>
  </si>
  <si>
    <t>163-0240</t>
  </si>
  <si>
    <t>700-6910</t>
  </si>
  <si>
    <t>700-9300</t>
  </si>
  <si>
    <t>700-8000</t>
  </si>
  <si>
    <t>700-8199</t>
  </si>
  <si>
    <t>441-0108</t>
  </si>
  <si>
    <t>441-6216</t>
  </si>
  <si>
    <t>441-7011</t>
  </si>
  <si>
    <t>441-7012</t>
  </si>
  <si>
    <t>441-7013</t>
  </si>
  <si>
    <t>441-7014</t>
  </si>
  <si>
    <t>610-9000</t>
  </si>
  <si>
    <t>611-5550</t>
  </si>
  <si>
    <t>RIGHT OF WAY MARKERS</t>
  </si>
  <si>
    <t>634-1200</t>
  </si>
  <si>
    <t>636-1033</t>
  </si>
  <si>
    <t>636-1045</t>
  </si>
  <si>
    <t>636-2070</t>
  </si>
  <si>
    <t>THERMOPLASTIC PVMT MARKING, ARROW, TP 1</t>
  </si>
  <si>
    <t>THERMOPLASTIC PVMT MARKING, ARROW, TP 2</t>
  </si>
  <si>
    <t>THERMOPLASTIC PVMT MARKING, ARROW, TP 3</t>
  </si>
  <si>
    <t>THERMOPLASTIC PVMT MARKING, WORD, TP 1</t>
  </si>
  <si>
    <t>THERMOPLASTIC SOLID TRAF STRIPE, 5 IN, WHITE</t>
  </si>
  <si>
    <t>THERMOPLASTIC SOLID TRAF STRIPE, 5 IN, YELLOW</t>
  </si>
  <si>
    <t>THERMOPLASTIC SOLID TRAF STRIPE, 24 IN, WHITE</t>
  </si>
  <si>
    <t>THERMOPLASTIC SOLID TRAF STRIPE, 8 IN, WHITE</t>
  </si>
  <si>
    <t>THERMOPLASTIC SKIP TRAF STRIPE, 5 IN, WHITE</t>
  </si>
  <si>
    <t>THERMOPLASTIC TRAF STRIPING, WHITE</t>
  </si>
  <si>
    <t>THERMOPLASTIC TRAF STRIPING, YELLOW</t>
  </si>
  <si>
    <t>RAISED PVMT MARKERS TP 3</t>
  </si>
  <si>
    <t>653-0110</t>
  </si>
  <si>
    <t>653-0120</t>
  </si>
  <si>
    <t>653-0130</t>
  </si>
  <si>
    <t>653-0210</t>
  </si>
  <si>
    <t>653-1501</t>
  </si>
  <si>
    <t>653-1502</t>
  </si>
  <si>
    <t>653-1704</t>
  </si>
  <si>
    <t>653-3501</t>
  </si>
  <si>
    <t>653-6004</t>
  </si>
  <si>
    <t>653-6006</t>
  </si>
  <si>
    <t>654-1003</t>
  </si>
  <si>
    <t>SY</t>
  </si>
  <si>
    <t>GLM</t>
  </si>
  <si>
    <t>LM</t>
  </si>
  <si>
    <t>653-2804</t>
  </si>
  <si>
    <t>GALVANIZED STEEL POSTS, TYPE 7</t>
  </si>
  <si>
    <t>636-1036</t>
  </si>
  <si>
    <t>636-1041</t>
  </si>
  <si>
    <t>SF</t>
  </si>
  <si>
    <r>
      <t xml:space="preserve">HIGHWAY SIGNS, TP 1 MATL, REFLECTIVE SHEETING, TP 9 </t>
    </r>
    <r>
      <rPr>
        <sz val="12"/>
        <color rgb="FFFF0000"/>
        <rFont val="Arial"/>
        <family val="2"/>
      </rPr>
      <t>(REQUIRES SPECIAL PROVISION)</t>
    </r>
  </si>
  <si>
    <r>
      <t xml:space="preserve">HIGHWAY SIGNS, TP 1 MATL, REFLECTIVE SHEETING, TP 11 </t>
    </r>
    <r>
      <rPr>
        <sz val="12"/>
        <color rgb="FFFF0000"/>
        <rFont val="Arial"/>
        <family val="2"/>
      </rPr>
      <t>(REQUIRES SPECIAL PROVISION)</t>
    </r>
  </si>
  <si>
    <r>
      <t xml:space="preserve">HIGHWAY SIGNS, TP 2 MATL, REFLECTIVE SHEETING, TP 9 </t>
    </r>
    <r>
      <rPr>
        <sz val="12"/>
        <color rgb="FFFF0000"/>
        <rFont val="Arial"/>
        <family val="2"/>
      </rPr>
      <t>(REQUIRES SPECIAL PROVISION)</t>
    </r>
  </si>
  <si>
    <r>
      <t xml:space="preserve">HIGHWAY SIGNS, TP 2 MATL, REFLECTIVE SHEETING, TP 11 </t>
    </r>
    <r>
      <rPr>
        <sz val="12"/>
        <color rgb="FFFF0000"/>
        <rFont val="Arial"/>
        <family val="2"/>
      </rPr>
      <t>(REQUIRES SPECIAL PROVISION)</t>
    </r>
  </si>
  <si>
    <t>RESET SIGN, STA-</t>
  </si>
  <si>
    <t>TV</t>
  </si>
  <si>
    <t>LB</t>
  </si>
  <si>
    <t>STEEL WIRE STRAND CABLE, 1/4 IN</t>
  </si>
  <si>
    <t>STEEL WIRE STRAND CABLE, 3/8 IN</t>
  </si>
  <si>
    <t xml:space="preserve">STRAIN POLE, TP IV, INCL LUMINAIRE ARM </t>
  </si>
  <si>
    <t>639-4014</t>
  </si>
  <si>
    <t>REMOVE SIGN, STA-</t>
  </si>
  <si>
    <t>3-PAIR LOOP LEAD-IN CABLE, PER 1000 FT.</t>
  </si>
  <si>
    <t>639-1600</t>
  </si>
  <si>
    <r>
      <t xml:space="preserve">GUY AND ANCHOR ASSEMBLY   </t>
    </r>
    <r>
      <rPr>
        <sz val="12"/>
        <color rgb="FFFF0000"/>
        <rFont val="Arial"/>
        <family val="2"/>
      </rPr>
      <t>*(REQUIRES SPECIAL PROVISION)*</t>
    </r>
  </si>
  <si>
    <t>JACK OR BORE PIPE</t>
  </si>
  <si>
    <t>A.  DETECTOR CARD</t>
  </si>
  <si>
    <t>A.  DC ISOLATOR</t>
  </si>
  <si>
    <t>647-6200</t>
  </si>
  <si>
    <t>647-6300</t>
  </si>
  <si>
    <t>A.  CAMERA ASSEMBLY</t>
  </si>
  <si>
    <t>B.  IVDS PROCESSOR UNIT</t>
  </si>
  <si>
    <t>A.  MOUNTING ASSEMBLY</t>
  </si>
  <si>
    <t>B.  CABLES</t>
  </si>
  <si>
    <t>DETECTION ITEMS</t>
  </si>
  <si>
    <t>RAMP METER INSTALLATION NO.  1</t>
  </si>
  <si>
    <t>PHB INSTALLATION NO.  1</t>
  </si>
  <si>
    <t>FLASHING BEACON INSTALLATION NO.  1</t>
  </si>
  <si>
    <t>LIGHTING AND CCTV ITEMS</t>
  </si>
  <si>
    <t>FIBER OPTIC COMMUNICATIONS ITEMS</t>
  </si>
  <si>
    <t xml:space="preserve">        A. CABINET ASSEMBLY, MODEL 332L</t>
  </si>
  <si>
    <t xml:space="preserve">        B. CABINET ASSEMBLY, MODEL 337</t>
  </si>
  <si>
    <t xml:space="preserve">        C. CABINET ASSEMBLY, MODEL 336S</t>
  </si>
  <si>
    <t xml:space="preserve">        D. CABINET ASSEMBLY, MODEL 342</t>
  </si>
  <si>
    <t xml:space="preserve">        E. ATC CABINET ASSEMBLY, MODEL 332</t>
  </si>
  <si>
    <t xml:space="preserve">        F. ATC CABINET ASSEMBLY, MODEL 342</t>
  </si>
  <si>
    <t>SIGNAL CONTROLLER UNITS</t>
  </si>
  <si>
    <t xml:space="preserve">  G. CONFLICT MONITOR UNITS</t>
  </si>
  <si>
    <t xml:space="preserve">          I.  MODEL 2010 CMU</t>
  </si>
  <si>
    <t>3-SECTION, 12" SIGNAL FACE LED - YELLOW HOUSING W/ BLACK FRONT, POLYCARBONATE</t>
  </si>
  <si>
    <t xml:space="preserve">4-SECTION, 12" SIGNAL FACE LED, T-SHAPE - YELLOW HOUSING W/ BLACK FRONT, POLYCARBONATE </t>
  </si>
  <si>
    <t>4-SECTION, 12" SIGNAL FACE LED, T-SHAPE - ALL BLACK HOUSING &amp; FRONT, POLYCARBONATE (IN NEW SECTION 925)</t>
  </si>
  <si>
    <t>5-SECTION CLUSTER, 12" SIGNAL FACE LED - ALL BLACK HOUSING &amp; FRONT, POLYCARBONATE (IN NEW SECTION 925)</t>
  </si>
  <si>
    <t>3-SECTION, 12" OPTICALLY PROGRAMMED SIGNAL FACE</t>
  </si>
  <si>
    <t>BACKPLATE FOR 3-SECTION, 12" SIGNAL FACE - ABS POLYCARBONATE, BLACK W/ RETROREFLECTIVE STRIP</t>
  </si>
  <si>
    <t>BACKPLATE FOR 4-SECTION, 12" SIGNAL FACE - ABS POLYCARBONATE, BLACK W/ RETROREFLECTIVE STRIP</t>
  </si>
  <si>
    <t>BACKPLATE FOR 3-SECTION, 12" SIGNAL FACE - ALUMINUM, BLACK W/ RETROREFLECTIVE STRIP</t>
  </si>
  <si>
    <t>BACKPLATE FOR 4-SECTION, 12" SIGNAL FACE - ALUMINUM, BLACK W/ RETROREFLECTIVE STRIP</t>
  </si>
  <si>
    <t>BACKPLATE FOR 4-SECTION, 12" SIGNAL FACE, T-SHAPED - ABS PLASTIC, BLACK W/ RETROREFLECTIVE STRIP</t>
  </si>
  <si>
    <t>BACKPLATE FOR 4-SECTION, 12" SIGNAL FACE, T-SHAPED - ALUMINUM, BLACK W/ RETROREFLECTIVE STRIP</t>
  </si>
  <si>
    <t>BACKPLATE FOR 5-SECTION CLUSTER, 12" SIGNAL FACE - ABS POLYCARBONATE, BLACK W/ RETROREFLECTIVE STRIP</t>
  </si>
  <si>
    <t>BACKPLATE FOR 5-SECTION CLUSTER, 12" SIGNAL FACE - ALUMINUM, BLACK W/ RETROREFLECTIVE STRIP</t>
  </si>
  <si>
    <t>1-SECTION, 18" x 18" PEDESTRIAN SIGNAL FACE HOUSING, W/ 16" LED COUNTDOWN INSERT, FULL HAND/MAN OVERLAP</t>
  </si>
  <si>
    <t xml:space="preserve">        1. TYPE 208 SIGNAL MONITOR</t>
  </si>
  <si>
    <t xml:space="preserve">3-SECTION, 12" SIGNAL FACE LED - ALL BLACK HOUSING &amp; FRONT, POLYCARBONATE </t>
  </si>
  <si>
    <t>3-SECTION, 12" SIGNAL FACE LED - FYA - YELLOW HOUSING &amp; FRONT, POLYCARBONATE</t>
  </si>
  <si>
    <t xml:space="preserve">3-SECTION, 12" SIGNAL FACE LED - FYA - ALL BLACK HOUSING &amp; FRONT FRONT, POLYCARBONATE </t>
  </si>
  <si>
    <t xml:space="preserve">3-SECTION, 12" SIGNAL FACE LED - RA,YA,GA - ALL BLACK HOUSING &amp; FRONT FRONT, POLYCARBONATE </t>
  </si>
  <si>
    <t>3-SECTION, 12" SIGNAL FACE LED - RA,YA,GA - YELLOW HOUSING W/ BLACK FRONT, POLYCARBONATE</t>
  </si>
  <si>
    <t>4-SECTION, 12" SIGNAL FACE LED - FYA - ALL BLACK HOUSING &amp; FRONT, POLYCARBONATE (IN NEW SECTION 925)</t>
  </si>
  <si>
    <t>4-SECTION, 12" SIGNAL FACE LED - FYA - YELLOW HOUSING W/ BLACK FRONT, POLYCARBONATE (IN NEW SECTION 925)</t>
  </si>
  <si>
    <t>4-SECTION, 12" SIGNAL FACE LED - RB,YB,GB,GA - YELLOW HOUSING W/ BLACK FRONT, POLYCARBONATE (IN NEW SECTION 925)</t>
  </si>
  <si>
    <t>4-SECTION, 12" SIGNAL FACE LED - RB,YB,GB,GA - ALL BLACK HOUSING &amp; FRONT, POLYCARBONATE (IN NEW SECTION 925)</t>
  </si>
  <si>
    <t>PEDESTRIAN PUSH BUTTON STATION ADAPTER, 4 IN PEDESTAL POLE, ADJUSTABLE (BLACK)</t>
  </si>
  <si>
    <t>PEDESTRIAN PUSH BUTTON STATION ADAPTER, 4 IN PEDESTAL POLE, ADJUSTABLE (ALUMINUM)</t>
  </si>
  <si>
    <t>HARDWARE FOR SPAN WIRE MOUNTING, 5-SECTION SIGNAL FACES, YELLOW</t>
  </si>
  <si>
    <t>HARDWARE FOR SPAN WIRE MOUNTING, 3-SECTION AND 4-SECTION SIGNAL FACES, YELLOW</t>
  </si>
  <si>
    <t>HARDWARE FOR SPAN WIRE MOUNTING, 3-SECTION AND 4-SECTION SIGNAL FACES, BLACK</t>
  </si>
  <si>
    <t>HARDWARE FOR SPAN WIRE MOUNTING, 5-SECTION SIGNAL FACES, BLACK</t>
  </si>
  <si>
    <t>HARDWARE FOR SPAN WIRE MOUNTING, 4-SECTION T-SHAPED SIGNAL FACES, YELLOW</t>
  </si>
  <si>
    <t>HARDWARE FOR SPAN WIRE MOUNTING, 4-SECTION T-SHAPED SIGNAL FACES, BLACK</t>
  </si>
  <si>
    <t>HARDWARE FOR MAST ARM MOUNTING</t>
  </si>
  <si>
    <t>HARDWARE FOR PEDESTAL POLE, TOP POST MOUNTING, ONE-WAY BRACKET ASSEMBLY, YELLOW</t>
  </si>
  <si>
    <t>HARDWARE FOR PEDESTAL POLE, TOP POST MOUNTING, ONE-WAY BRACKET ASSEMBLY, BLACK</t>
  </si>
  <si>
    <t>HARDWARE FOR PEDESTAL POLE, TOP POST MOUNTING, TWO-WAY BRACKET ASSEMBLY, YELLOW</t>
  </si>
  <si>
    <t>HARDWARE FOR PEDESTAL POLE, TOP POST MOUNTING, TWO-WAY BRACKET ASSEMBLY, BLACK</t>
  </si>
  <si>
    <t>POWER DISCONNECT</t>
  </si>
  <si>
    <t>PEDESTRIAN DUAL PUSH BUTTON STATION ADAPTER, 4 IN PEDESTAL POLE, ADJUSTABLE (ALUMINUM)</t>
  </si>
  <si>
    <t>PEDESTRIAN DUAL PUSH BUTTON STATION ADAPTER, 4 IN PEDESTAL POLE, ADJUSTABLE (BLACK)</t>
  </si>
  <si>
    <t xml:space="preserve">CONDUIT, 1" TP 2 </t>
  </si>
  <si>
    <t xml:space="preserve">     MATERIALS SUB-TOTAL (647-1000)</t>
  </si>
  <si>
    <t xml:space="preserve">               LABOR</t>
  </si>
  <si>
    <t xml:space="preserve">     SUPERVISOR (1)</t>
  </si>
  <si>
    <t>HRS</t>
  </si>
  <si>
    <t xml:space="preserve">     ELECTRICIANS (1)</t>
  </si>
  <si>
    <t xml:space="preserve">     LABORERS (3)</t>
  </si>
  <si>
    <t xml:space="preserve">     LABOR SUB-TOTAL (647-1000)</t>
  </si>
  <si>
    <t xml:space="preserve">               EQUIPMENT</t>
  </si>
  <si>
    <t xml:space="preserve">     TRENCHER</t>
  </si>
  <si>
    <t xml:space="preserve">     PICK-UP TRUCK</t>
  </si>
  <si>
    <t xml:space="preserve">     CRANE, LT. HYDRO</t>
  </si>
  <si>
    <t xml:space="preserve">     AUGER TRUCK</t>
  </si>
  <si>
    <t xml:space="preserve">     TRUCK, BUCKET</t>
  </si>
  <si>
    <t xml:space="preserve">     TRUCK, LINE</t>
  </si>
  <si>
    <t xml:space="preserve">     EQUIPMENT SUB-TOTAL (647-1000)</t>
  </si>
  <si>
    <t xml:space="preserve">     TOTAL 647-1000      (AT COST)</t>
  </si>
  <si>
    <t xml:space="preserve">     MOBILIZATION            (5%)</t>
  </si>
  <si>
    <t xml:space="preserve">     TRAVEL EXPENSE          (5%)</t>
  </si>
  <si>
    <t xml:space="preserve">     SUB-CONTRACTOR PROFIT   (5%)</t>
  </si>
  <si>
    <t xml:space="preserve">     CONTRACTOR PROFIT       (5%)</t>
  </si>
  <si>
    <t xml:space="preserve">     TOTAL</t>
  </si>
  <si>
    <t>B.  3-PAIR LOOP LEAD-IN CABLE, 14 AWG, PER 1000 FT.</t>
  </si>
  <si>
    <t xml:space="preserve">        H. SWITCH PACK (LOAD SWITCH)</t>
  </si>
  <si>
    <t xml:space="preserve">        I. DC ISOLATOR</t>
  </si>
  <si>
    <t xml:space="preserve">        J. AC ISOLATOR</t>
  </si>
  <si>
    <t xml:space="preserve">        A. CONTROLLER UNIT, TYPE 2070 LX</t>
  </si>
  <si>
    <t>CONDUIT, 1"</t>
  </si>
  <si>
    <t>CONDUIT, 2"</t>
  </si>
  <si>
    <t>PEDESTAL POLE W/ SQUARE BASE</t>
  </si>
  <si>
    <t>C.  3-PAIR LOOP LEAD-IN CABLE, 18 AWG, PER 1000 FT.</t>
  </si>
  <si>
    <t>D.  PUSH BUTTON STATION ASSEMBLY WITH SIGN</t>
  </si>
  <si>
    <t>I.  PEDESTRIAN PUSH BUTTON STATION ADAPTER, 4 IN PEDESTAL POLE, ADJUSTABLE (BLACK)</t>
  </si>
  <si>
    <t>II.  PEDESTRIAN PUSH BUTTON STATION ADAPTER, 4 IN PEDESTAL POLE, ADJUSTABLE (ALUMINUM)</t>
  </si>
  <si>
    <t>C.  CABLES</t>
  </si>
  <si>
    <t>MATERIALS TOTAL</t>
  </si>
  <si>
    <t>LABOR TOTAL</t>
  </si>
  <si>
    <t>EQUIPMENT TOTAL</t>
  </si>
  <si>
    <t>D.  LOOP DETECTOR, 6 FT X 6 FT, BIPOLE</t>
  </si>
  <si>
    <t>E.  LOOP DETECTOR, 6 FT X 40 FT, QUADRUPOLE</t>
  </si>
  <si>
    <t>I.  LOOP DETECTOR, 2 CHANNEL</t>
  </si>
  <si>
    <t>II. LOOP DETECTOR, 4 CHANNEL</t>
  </si>
  <si>
    <t>CONDUIT, 2" TP 2</t>
  </si>
  <si>
    <t>HARDWARE FOR SPAN WIRE MOUNTING, 1-SECTION SIGNAL FACE, YELLOW</t>
  </si>
  <si>
    <t>HARDWARE FOR SPAN WIRE MOUNTING, 1-SECTION SIGNAL FACE, BLACK</t>
  </si>
  <si>
    <t xml:space="preserve">        A. CABINET ASSEMBLY, NEMA TYPE 3R</t>
  </si>
  <si>
    <t>PEDESTRIAN BASE FOUNDATION W/ ANCHOR BOLTS</t>
  </si>
  <si>
    <t>1-SECTION, 12" SIGNAL FACE LED - YELLOW HOUSING W/ BLACK FRONT, POLYCARBONATE</t>
  </si>
  <si>
    <t>1-SECTION, 12" SIGNAL FACE LED - ALL BLACK HOUSING &amp; FRONT, POLYCARBONATE</t>
  </si>
  <si>
    <t>BACKPLATE FOR 1-SECTION, 12" SIGNAL FACE - ABS POLYCARBONATE, BLACK W/ RETROREFLECTIVE STRIP</t>
  </si>
  <si>
    <t>Pay Item</t>
  </si>
  <si>
    <t>DESCRIPTION</t>
  </si>
  <si>
    <t>III.  PEDESTRIAN DUAL PUSH BUTTON STATION ADAPTER, 4 IN PEDESTAL POLE, ADJUSTABLE (BLACK)</t>
  </si>
  <si>
    <t>IV.  PEDESTRIAN DUAL PUSH BUTTON STATION ADAPTER, 4 IN PEDESTAL POLE, ADJUSTABLE (ALUMINUM)</t>
  </si>
  <si>
    <t>E.  PUSHBUTTON REGULATORY SIGN (R10-3E)</t>
  </si>
  <si>
    <t>3-SECTION, 12" SIGNAL FACE LED - ALL BLACK HOUSING &amp; FRONT, POLYCARBONATE</t>
  </si>
  <si>
    <t xml:space="preserve">        B. CONTROLLER UNIT, TYPE 2070 ATC</t>
  </si>
  <si>
    <t xml:space="preserve">        II. SURGE ARRESTOR</t>
  </si>
  <si>
    <t xml:space="preserve">        I. NEMA FLASHER UNIT</t>
  </si>
  <si>
    <t xml:space="preserve">        A. CABINET ASSEMBLY, MODEL 334</t>
  </si>
  <si>
    <t xml:space="preserve">        I. SWITCH PACK (LOAD SWITCH)</t>
  </si>
  <si>
    <t xml:space="preserve">        II. DC ISOLATOR</t>
  </si>
  <si>
    <t xml:space="preserve">        III. AC ISOLATOR</t>
  </si>
  <si>
    <t xml:space="preserve">        II. SWITCH PACK (LOAD SWITCH)</t>
  </si>
  <si>
    <t xml:space="preserve">        III. DC ISOLATOR</t>
  </si>
  <si>
    <t xml:space="preserve">   I. CONFLICT MONITOR UNIT, MODEL 208</t>
  </si>
  <si>
    <t xml:space="preserve">        III. TIME SWITCH</t>
  </si>
  <si>
    <t>SOLAR POWER SYSTEM</t>
  </si>
  <si>
    <t xml:space="preserve">        III. CIRCUIT BREAKER</t>
  </si>
  <si>
    <t>CCTV CAMERA SYSTEM, TYPE 1</t>
  </si>
  <si>
    <t>CCTV CAMERA SYSTEM, TYPE 2</t>
  </si>
  <si>
    <t>CCTV CAMERA SYSTEM, TYPE 3</t>
  </si>
  <si>
    <t>CCTV CAMERA SYSTEM, TYPE 1P</t>
  </si>
  <si>
    <t>CCTV CAMERA SYSTEM, TYPE 2P</t>
  </si>
  <si>
    <t>CCTV CAMERA SYSTEM, TYPE 3P</t>
  </si>
  <si>
    <t>CCTV CAMERA SYSTEM, TYPE B</t>
  </si>
  <si>
    <t>CAMERA MOUNTING ARM, TYPE 1</t>
  </si>
  <si>
    <t>CAMERA MOUNTING ARM, TYPE 2</t>
  </si>
  <si>
    <t>CAMERA MOUNTING ARM, TYPE 3</t>
  </si>
  <si>
    <t>CAMERA MOUNTING ARM, TYPE 4</t>
  </si>
  <si>
    <t>CAMERA LOWERING DEVICE</t>
  </si>
  <si>
    <t>VIDEO ENCODER, TYPE B</t>
  </si>
  <si>
    <t>VIDEO ENCODER, TYPE C</t>
  </si>
  <si>
    <t>936-8500</t>
  </si>
  <si>
    <t>936-4000</t>
  </si>
  <si>
    <t>936-4050</t>
  </si>
  <si>
    <t>936-4100</t>
  </si>
  <si>
    <t>936-4150</t>
  </si>
  <si>
    <t>936-4200</t>
  </si>
  <si>
    <t>936-4250</t>
  </si>
  <si>
    <t>936-4901</t>
  </si>
  <si>
    <t>936-4902</t>
  </si>
  <si>
    <t>936-4903</t>
  </si>
  <si>
    <t>936-4904</t>
  </si>
  <si>
    <t>936-4950</t>
  </si>
  <si>
    <t>936-1001</t>
  </si>
  <si>
    <t>936-4801</t>
  </si>
  <si>
    <t>936-4802</t>
  </si>
  <si>
    <t>936-4920</t>
  </si>
  <si>
    <t>936-4925</t>
  </si>
  <si>
    <t>CCTV CAMERA POLE AND FOUNDATION, 20-FT ALUM INSTALLED</t>
  </si>
  <si>
    <t>CCTV CAMERA POLE AND FOUNDATION, 25-FT ALUM INSTALLED</t>
  </si>
  <si>
    <t xml:space="preserve">          II.  MODEL 2018 CMU</t>
  </si>
  <si>
    <t xml:space="preserve">          IIi.  MODEL 2212 CMU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</si>
</sst>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0_)"/>
    <numFmt numFmtId="165" formatCode="0.00_)"/>
    <numFmt numFmtId="166" formatCode="mm\-dd\-yyyy"/>
    <numFmt numFmtId="167" formatCode="_(&quot;$&quot;* #,##0_);_(&quot;$&quot;* \(#,##0\);_(&quot;$&quot;* &quot;-&quot;??_);_(@_)"/>
  </numFmts>
  <fonts count="17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2"/>
      <name val="Arial"/>
      <family val="2"/>
    </font>
    <font>
      <b/>
      <sz val="12"/>
      <name val="CG Times"/>
      <family val="1"/>
    </font>
    <font>
      <b/>
      <sz val="12"/>
      <name val="Arial"/>
      <family val="2"/>
    </font>
    <font>
      <sz val="12"/>
      <color indexed="12"/>
      <name val="Arial"/>
      <family val="2"/>
    </font>
    <font>
      <b/>
      <sz val="12"/>
      <color indexed="12"/>
      <name val="Arial"/>
      <family val="2"/>
    </font>
    <font>
      <sz val="16"/>
      <name val="Arial"/>
      <family val="2"/>
    </font>
    <font>
      <b/>
      <sz val="16"/>
      <color indexed="48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b/>
      <sz val="12"/>
      <color rgb="FF0000FF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8"/>
      <name val="Arial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 applyNumberFormat="0" applyFont="0" applyFill="0" applyBorder="0" applyProtection="0"/>
    <xf numFmtId="44" fontId="1" fillId="0" borderId="0" applyFont="0" applyFill="0" applyBorder="0" applyAlignment="0" applyProtection="0"/>
    <xf numFmtId="44" fontId="1" fillId="0" borderId="1" applyFont="0" applyFill="0" applyAlignment="0" applyProtection="0"/>
    <xf numFmtId="0" fontId="1" fillId="0" borderId="0" applyNumberFormat="0" applyFont="0" applyFill="0" applyBorder="0" applyProtection="0"/>
    <xf numFmtId="0" fontId="1" fillId="0" borderId="2" applyNumberFormat="0" applyFont="0" applyFill="0" applyBorder="0" applyProtection="0">
      <alignment horizontal="center" vertical="center" wrapText="1"/>
    </xf>
    <xf numFmtId="0" fontId="2" fillId="0" borderId="0"/>
    <xf numFmtId="0" fontId="2" fillId="0" borderId="0" applyNumberFormat="0" applyFont="0" applyFill="0" applyBorder="0" applyProtection="0">
      <alignment horizontal="center" vertical="center"/>
    </xf>
    <xf numFmtId="0" fontId="2" fillId="0" borderId="0">
      <alignment horizontal="center" vertical="center" shrinkToFit="1"/>
    </xf>
  </cellStyleXfs>
  <cellXfs count="123">
    <xf numFmtId="0" fontId="0" fillId="0" borderId="0" xfId="0"/>
    <xf numFmtId="0" fontId="4" fillId="0" borderId="0" xfId="6" applyFont="1" applyFill="1">
      <alignment horizontal="center" vertical="center"/>
    </xf>
    <xf numFmtId="0" fontId="4" fillId="0" borderId="0" xfId="7" applyFont="1" applyFill="1" applyBorder="1" applyAlignment="1">
      <alignment horizontal="center" shrinkToFit="1"/>
    </xf>
    <xf numFmtId="0" fontId="4" fillId="0" borderId="0" xfId="7" quotePrefix="1" applyFont="1" applyFill="1" applyBorder="1" applyAlignment="1">
      <alignment horizontal="center"/>
    </xf>
    <xf numFmtId="0" fontId="4" fillId="0" borderId="0" xfId="7" quotePrefix="1" applyFont="1" applyFill="1" applyBorder="1" applyAlignment="1" applyProtection="1">
      <alignment horizontal="center"/>
    </xf>
    <xf numFmtId="0" fontId="4" fillId="0" borderId="0" xfId="6" applyFont="1" applyFill="1" applyBorder="1">
      <alignment horizontal="center" vertical="center"/>
    </xf>
    <xf numFmtId="0" fontId="4" fillId="0" borderId="0" xfId="4" quotePrefix="1" applyFont="1" applyBorder="1" applyAlignment="1">
      <alignment horizontal="center"/>
    </xf>
    <xf numFmtId="0" fontId="8" fillId="0" borderId="0" xfId="7" applyFont="1" applyFill="1" applyBorder="1" applyAlignment="1">
      <alignment horizontal="center" shrinkToFit="1"/>
    </xf>
    <xf numFmtId="0" fontId="8" fillId="0" borderId="0" xfId="7" applyFont="1" applyFill="1" applyBorder="1" applyAlignment="1" applyProtection="1">
      <alignment horizontal="center"/>
    </xf>
    <xf numFmtId="0" fontId="4" fillId="0" borderId="0" xfId="4" applyFont="1" applyBorder="1" applyAlignment="1">
      <alignment horizontal="left" vertical="center" wrapText="1"/>
    </xf>
    <xf numFmtId="0" fontId="4" fillId="0" borderId="0" xfId="4" applyFont="1" applyBorder="1" applyAlignment="1">
      <alignment horizontal="center" vertical="center"/>
    </xf>
    <xf numFmtId="0" fontId="4" fillId="0" borderId="0" xfId="4" applyFont="1" applyBorder="1" applyAlignment="1">
      <alignment horizontal="center" vertical="center" wrapText="1"/>
    </xf>
    <xf numFmtId="0" fontId="4" fillId="0" borderId="0" xfId="4" applyFont="1" applyBorder="1" applyAlignment="1">
      <alignment horizontal="left"/>
    </xf>
    <xf numFmtId="0" fontId="4" fillId="0" borderId="0" xfId="4" applyFont="1" applyBorder="1" applyAlignment="1">
      <alignment horizontal="center" wrapText="1"/>
    </xf>
    <xf numFmtId="0" fontId="4" fillId="0" borderId="0" xfId="4" applyFont="1" applyBorder="1" applyAlignment="1">
      <alignment horizontal="left" vertical="center"/>
    </xf>
    <xf numFmtId="0" fontId="4" fillId="0" borderId="0" xfId="4" quotePrefix="1" applyFont="1" applyBorder="1" applyAlignment="1"/>
    <xf numFmtId="167" fontId="10" fillId="0" borderId="0" xfId="2" applyNumberFormat="1" applyFont="1" applyBorder="1" applyAlignment="1">
      <alignment horizontal="center"/>
    </xf>
    <xf numFmtId="0" fontId="4" fillId="0" borderId="0" xfId="6" applyFont="1" applyFill="1" applyBorder="1" applyAlignment="1" applyProtection="1">
      <alignment horizontal="left"/>
    </xf>
    <xf numFmtId="0" fontId="4" fillId="0" borderId="0" xfId="6" applyFont="1" applyFill="1" applyBorder="1" applyAlignment="1">
      <alignment horizontal="center" vertical="center"/>
    </xf>
    <xf numFmtId="0" fontId="6" fillId="0" borderId="0" xfId="6" applyFont="1" applyFill="1" applyBorder="1">
      <alignment horizontal="center" vertical="center"/>
    </xf>
    <xf numFmtId="0" fontId="4" fillId="0" borderId="0" xfId="6" applyFont="1" applyFill="1" applyBorder="1" applyAlignment="1" applyProtection="1">
      <alignment horizontal="center"/>
    </xf>
    <xf numFmtId="0" fontId="4" fillId="0" borderId="0" xfId="6" applyFont="1" applyFill="1" applyBorder="1" applyAlignment="1" applyProtection="1">
      <alignment horizontal="center" vertical="center"/>
    </xf>
    <xf numFmtId="0" fontId="4" fillId="0" borderId="0" xfId="6" applyFont="1" applyFill="1" applyBorder="1" applyAlignment="1" applyProtection="1">
      <alignment horizontal="right" vertical="center"/>
    </xf>
    <xf numFmtId="164" fontId="4" fillId="0" borderId="0" xfId="6" applyNumberFormat="1" applyFont="1" applyFill="1" applyBorder="1" applyProtection="1">
      <alignment horizontal="center" vertical="center"/>
    </xf>
    <xf numFmtId="0" fontId="6" fillId="0" borderId="0" xfId="5" applyFont="1" applyFill="1" applyBorder="1"/>
    <xf numFmtId="0" fontId="4" fillId="0" borderId="0" xfId="6" applyFont="1" applyFill="1" applyBorder="1" applyAlignment="1" applyProtection="1">
      <alignment horizontal="fill"/>
    </xf>
    <xf numFmtId="0" fontId="4" fillId="0" borderId="0" xfId="6" applyFont="1" applyFill="1" applyBorder="1" applyAlignment="1" applyProtection="1">
      <alignment horizontal="right"/>
    </xf>
    <xf numFmtId="0" fontId="4" fillId="0" borderId="0" xfId="6" applyFont="1" applyFill="1" applyBorder="1" applyProtection="1">
      <alignment horizontal="center" vertical="center"/>
    </xf>
    <xf numFmtId="165" fontId="4" fillId="0" borderId="0" xfId="6" applyNumberFormat="1" applyFont="1" applyFill="1" applyBorder="1" applyProtection="1">
      <alignment horizontal="center" vertical="center"/>
    </xf>
    <xf numFmtId="1" fontId="4" fillId="0" borderId="0" xfId="6" applyNumberFormat="1" applyFont="1" applyFill="1" applyBorder="1" applyAlignment="1" applyProtection="1">
      <alignment horizontal="right" vertical="center"/>
    </xf>
    <xf numFmtId="1" fontId="5" fillId="0" borderId="0" xfId="4" applyNumberFormat="1" applyFont="1" applyFill="1" applyBorder="1" applyAlignment="1">
      <alignment horizontal="center"/>
    </xf>
    <xf numFmtId="0" fontId="4" fillId="0" borderId="0" xfId="4" quotePrefix="1" applyFont="1" applyFill="1" applyBorder="1" applyAlignment="1">
      <alignment horizontal="center"/>
    </xf>
    <xf numFmtId="0" fontId="4" fillId="2" borderId="0" xfId="6" applyFont="1" applyFill="1" applyBorder="1">
      <alignment horizontal="center" vertical="center"/>
    </xf>
    <xf numFmtId="0" fontId="6" fillId="0" borderId="0" xfId="4" applyFont="1" applyBorder="1" applyAlignment="1">
      <alignment horizontal="center" vertical="center" wrapText="1"/>
    </xf>
    <xf numFmtId="0" fontId="4" fillId="0" borderId="0" xfId="4" quotePrefix="1" applyFont="1" applyFill="1" applyBorder="1" applyAlignment="1" applyProtection="1">
      <alignment horizontal="right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7" fillId="0" borderId="0" xfId="6" applyFont="1" applyFill="1" applyBorder="1" applyProtection="1">
      <alignment horizontal="center" vertical="center"/>
      <protection locked="0"/>
    </xf>
    <xf numFmtId="0" fontId="8" fillId="0" borderId="0" xfId="7" applyFont="1" applyFill="1" applyBorder="1" applyAlignment="1" applyProtection="1">
      <alignment horizontal="center" shrinkToFit="1"/>
      <protection locked="0"/>
    </xf>
    <xf numFmtId="0" fontId="4" fillId="0" borderId="0" xfId="7" quotePrefix="1" applyFont="1" applyFill="1" applyBorder="1" applyAlignment="1" applyProtection="1">
      <alignment horizontal="center"/>
      <protection locked="0"/>
    </xf>
    <xf numFmtId="0" fontId="4" fillId="0" borderId="0" xfId="6" applyFont="1" applyFill="1" applyBorder="1" applyAlignment="1" applyProtection="1">
      <alignment horizontal="left"/>
      <protection locked="0"/>
    </xf>
    <xf numFmtId="0" fontId="4" fillId="0" borderId="0" xfId="6" applyFont="1" applyFill="1" applyBorder="1" applyAlignment="1" applyProtection="1">
      <alignment horizontal="center"/>
      <protection locked="0"/>
    </xf>
    <xf numFmtId="0" fontId="4" fillId="0" borderId="0" xfId="6" applyFont="1" applyFill="1" applyBorder="1" applyAlignment="1" applyProtection="1">
      <alignment horizontal="fill"/>
      <protection locked="0"/>
    </xf>
    <xf numFmtId="0" fontId="4" fillId="0" borderId="0" xfId="6" applyFont="1" applyFill="1" applyBorder="1" applyProtection="1">
      <alignment horizontal="center" vertical="center"/>
      <protection locked="0"/>
    </xf>
    <xf numFmtId="0" fontId="4" fillId="0" borderId="0" xfId="6" applyFont="1" applyFill="1" applyBorder="1" applyAlignment="1" applyProtection="1">
      <alignment horizontal="center" vertical="center" shrinkToFit="1"/>
      <protection locked="0"/>
    </xf>
    <xf numFmtId="0" fontId="8" fillId="0" borderId="0" xfId="7" applyFont="1" applyFill="1" applyBorder="1" applyAlignment="1" applyProtection="1">
      <alignment horizontal="center"/>
      <protection locked="0"/>
    </xf>
    <xf numFmtId="0" fontId="4" fillId="0" borderId="0" xfId="7" applyFont="1" applyFill="1" applyBorder="1" applyAlignment="1" applyProtection="1">
      <alignment horizontal="center" shrinkToFit="1"/>
      <protection locked="0"/>
    </xf>
    <xf numFmtId="0" fontId="4" fillId="0" borderId="0" xfId="7" applyFont="1" applyFill="1" applyBorder="1" applyAlignment="1" applyProtection="1">
      <alignment horizontal="center"/>
      <protection locked="0"/>
    </xf>
    <xf numFmtId="0" fontId="4" fillId="0" borderId="0" xfId="6" applyFont="1" applyFill="1" applyBorder="1" applyAlignment="1" applyProtection="1">
      <alignment horizontal="left" vertical="center" shrinkToFit="1"/>
      <protection locked="0"/>
    </xf>
    <xf numFmtId="167" fontId="4" fillId="0" borderId="0" xfId="6" applyNumberFormat="1" applyFont="1" applyFill="1">
      <alignment horizontal="center" vertical="center"/>
    </xf>
    <xf numFmtId="166" fontId="4" fillId="0" borderId="0" xfId="7" applyNumberFormat="1" applyFont="1" applyFill="1" applyBorder="1" applyAlignment="1" applyProtection="1">
      <alignment horizontal="center"/>
    </xf>
    <xf numFmtId="0" fontId="4" fillId="3" borderId="0" xfId="4" applyFont="1" applyFill="1" applyBorder="1" applyAlignment="1">
      <alignment horizontal="center" vertical="center" wrapText="1"/>
    </xf>
    <xf numFmtId="0" fontId="4" fillId="3" borderId="0" xfId="4" applyFont="1" applyFill="1" applyBorder="1" applyAlignment="1">
      <alignment vertical="center" wrapText="1"/>
    </xf>
    <xf numFmtId="0" fontId="12" fillId="3" borderId="0" xfId="0" applyFont="1" applyFill="1" applyAlignment="1">
      <alignment horizontal="center" wrapText="1"/>
    </xf>
    <xf numFmtId="1" fontId="4" fillId="0" borderId="4" xfId="6" applyNumberFormat="1" applyFont="1" applyFill="1" applyBorder="1">
      <alignment horizontal="center" vertical="center"/>
    </xf>
    <xf numFmtId="0" fontId="1" fillId="0" borderId="0" xfId="3"/>
    <xf numFmtId="0" fontId="4" fillId="3" borderId="2" xfId="4" applyFont="1" applyFill="1" applyBorder="1" applyAlignment="1">
      <alignment horizontal="center" vertical="center" wrapText="1"/>
    </xf>
    <xf numFmtId="44" fontId="4" fillId="0" borderId="2" xfId="1" applyNumberFormat="1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 wrapText="1"/>
    </xf>
    <xf numFmtId="0" fontId="4" fillId="0" borderId="7" xfId="4" applyFont="1" applyBorder="1" applyAlignment="1">
      <alignment horizontal="center" vertical="center" wrapText="1"/>
    </xf>
    <xf numFmtId="0" fontId="4" fillId="0" borderId="7" xfId="4" applyFont="1" applyBorder="1" applyAlignment="1">
      <alignment vertical="center" wrapText="1"/>
    </xf>
    <xf numFmtId="44" fontId="4" fillId="0" borderId="8" xfId="1" applyNumberFormat="1" applyFont="1" applyFill="1" applyBorder="1" applyAlignment="1">
      <alignment horizontal="center" vertical="center"/>
    </xf>
    <xf numFmtId="0" fontId="1" fillId="0" borderId="0" xfId="3" applyFill="1"/>
    <xf numFmtId="0" fontId="11" fillId="0" borderId="0" xfId="3" applyFont="1" applyFill="1"/>
    <xf numFmtId="0" fontId="1" fillId="0" borderId="9" xfId="3" applyBorder="1"/>
    <xf numFmtId="0" fontId="4" fillId="0" borderId="0" xfId="6" applyFont="1" applyFill="1" applyBorder="1" applyAlignment="1" applyProtection="1">
      <alignment horizontal="left" vertical="center"/>
      <protection locked="0"/>
    </xf>
    <xf numFmtId="0" fontId="6" fillId="0" borderId="3" xfId="5" applyFont="1" applyFill="1" applyBorder="1" applyAlignment="1" applyProtection="1">
      <alignment horizontal="center"/>
      <protection locked="0"/>
    </xf>
    <xf numFmtId="0" fontId="6" fillId="0" borderId="3" xfId="5" applyFont="1" applyFill="1" applyBorder="1" applyAlignment="1" applyProtection="1">
      <alignment horizontal="center"/>
    </xf>
    <xf numFmtId="0" fontId="6" fillId="0" borderId="3" xfId="5" applyFont="1" applyFill="1" applyBorder="1" applyAlignment="1" applyProtection="1">
      <alignment horizontal="right"/>
    </xf>
    <xf numFmtId="0" fontId="4" fillId="0" borderId="0" xfId="6" applyFont="1" applyFill="1" applyBorder="1" applyAlignment="1">
      <alignment horizontal="left" vertical="center"/>
    </xf>
    <xf numFmtId="0" fontId="6" fillId="0" borderId="0" xfId="6" applyFont="1" applyFill="1" applyBorder="1" applyProtection="1">
      <alignment horizontal="center" vertical="center"/>
      <protection locked="0"/>
    </xf>
    <xf numFmtId="164" fontId="4" fillId="0" borderId="0" xfId="6" applyNumberFormat="1" applyFont="1" applyFill="1" applyBorder="1">
      <alignment horizontal="center" vertical="center"/>
    </xf>
    <xf numFmtId="0" fontId="14" fillId="0" borderId="0" xfId="6" applyFont="1" applyFill="1" applyBorder="1" applyProtection="1">
      <alignment horizontal="center" vertical="center"/>
      <protection locked="0"/>
    </xf>
    <xf numFmtId="0" fontId="4" fillId="0" borderId="7" xfId="4" applyFont="1" applyBorder="1" applyAlignment="1">
      <alignment horizontal="right" vertical="center"/>
    </xf>
    <xf numFmtId="0" fontId="4" fillId="0" borderId="0" xfId="7" applyFont="1" applyFill="1" applyBorder="1" applyAlignment="1" applyProtection="1">
      <alignment horizontal="left"/>
      <protection locked="0"/>
    </xf>
    <xf numFmtId="1" fontId="4" fillId="4" borderId="0" xfId="6" applyNumberFormat="1" applyFont="1" applyFill="1" applyBorder="1" applyAlignment="1" applyProtection="1">
      <alignment horizontal="right" vertical="center"/>
    </xf>
    <xf numFmtId="1" fontId="4" fillId="4" borderId="0" xfId="7" applyNumberFormat="1" applyFont="1" applyFill="1" applyBorder="1" applyAlignment="1" applyProtection="1">
      <alignment horizontal="right" shrinkToFit="1"/>
    </xf>
    <xf numFmtId="0" fontId="4" fillId="5" borderId="0" xfId="6" applyFont="1" applyFill="1" applyBorder="1" applyAlignment="1" applyProtection="1">
      <alignment horizontal="center" vertical="center"/>
      <protection locked="0"/>
    </xf>
    <xf numFmtId="0" fontId="4" fillId="5" borderId="0" xfId="6" applyFont="1" applyFill="1" applyBorder="1" applyAlignment="1">
      <alignment horizontal="left" vertical="center"/>
    </xf>
    <xf numFmtId="0" fontId="4" fillId="4" borderId="0" xfId="6" applyFont="1" applyFill="1" applyBorder="1" applyAlignment="1" applyProtection="1">
      <alignment horizontal="left" vertical="center"/>
    </xf>
    <xf numFmtId="0" fontId="4" fillId="5" borderId="0" xfId="4" applyFont="1" applyFill="1" applyBorder="1" applyAlignment="1">
      <alignment horizontal="center" vertical="center" wrapText="1"/>
    </xf>
    <xf numFmtId="167" fontId="4" fillId="4" borderId="0" xfId="1" applyNumberFormat="1" applyFont="1" applyFill="1" applyBorder="1" applyAlignment="1">
      <alignment vertical="center" wrapText="1"/>
    </xf>
    <xf numFmtId="0" fontId="4" fillId="0" borderId="0" xfId="4" applyFont="1" applyBorder="1" applyAlignment="1">
      <alignment horizontal="center"/>
    </xf>
    <xf numFmtId="0" fontId="4" fillId="3" borderId="0" xfId="0" applyFont="1" applyFill="1" applyAlignment="1">
      <alignment horizontal="center" wrapText="1"/>
    </xf>
    <xf numFmtId="1" fontId="6" fillId="0" borderId="0" xfId="5" applyNumberFormat="1" applyFont="1" applyFill="1" applyBorder="1" applyAlignment="1" applyProtection="1">
      <protection locked="0"/>
    </xf>
    <xf numFmtId="1" fontId="6" fillId="0" borderId="3" xfId="5" applyNumberFormat="1" applyFont="1" applyFill="1" applyBorder="1" applyAlignment="1" applyProtection="1"/>
    <xf numFmtId="0" fontId="4" fillId="0" borderId="0" xfId="6" applyFont="1" applyFill="1" applyBorder="1" applyAlignment="1" applyProtection="1">
      <alignment horizontal="left" indent="2"/>
      <protection locked="0"/>
    </xf>
    <xf numFmtId="44" fontId="4" fillId="0" borderId="0" xfId="6" applyNumberFormat="1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4" fillId="3" borderId="5" xfId="4" applyFont="1" applyFill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/>
    </xf>
    <xf numFmtId="0" fontId="4" fillId="0" borderId="6" xfId="4" applyFont="1" applyBorder="1" applyAlignment="1">
      <alignment horizontal="center" vertical="center"/>
    </xf>
    <xf numFmtId="0" fontId="1" fillId="0" borderId="0" xfId="3" applyFill="1" applyAlignment="1">
      <alignment horizontal="center"/>
    </xf>
    <xf numFmtId="0" fontId="1" fillId="0" borderId="0" xfId="3" applyAlignment="1">
      <alignment horizontal="center"/>
    </xf>
    <xf numFmtId="44" fontId="4" fillId="0" borderId="0" xfId="6" applyNumberFormat="1" applyFont="1" applyFill="1" applyBorder="1" applyAlignment="1" applyProtection="1">
      <alignment horizontal="center" vertical="center"/>
    </xf>
    <xf numFmtId="44" fontId="4" fillId="0" borderId="0" xfId="6" applyNumberFormat="1" applyFont="1" applyFill="1" applyBorder="1" applyAlignment="1">
      <alignment horizontal="center" vertical="center"/>
    </xf>
    <xf numFmtId="44" fontId="4" fillId="0" borderId="0" xfId="4" quotePrefix="1" applyNumberFormat="1" applyFont="1" applyFill="1" applyBorder="1" applyAlignment="1">
      <alignment horizontal="center"/>
    </xf>
    <xf numFmtId="44" fontId="13" fillId="0" borderId="3" xfId="6" applyNumberFormat="1" applyFont="1" applyFill="1" applyBorder="1">
      <alignment horizontal="center" vertical="center"/>
    </xf>
    <xf numFmtId="0" fontId="4" fillId="0" borderId="0" xfId="6" applyFont="1" applyFill="1" applyBorder="1" applyAlignment="1" applyProtection="1">
      <alignment horizontal="left" indent="3"/>
      <protection locked="0"/>
    </xf>
    <xf numFmtId="1" fontId="4" fillId="0" borderId="0" xfId="6" applyNumberFormat="1" applyFont="1" applyFill="1" applyBorder="1" applyProtection="1">
      <alignment horizontal="center" vertical="center"/>
    </xf>
    <xf numFmtId="0" fontId="4" fillId="0" borderId="0" xfId="7" quotePrefix="1" applyFont="1" applyAlignment="1" applyProtection="1">
      <alignment horizontal="center"/>
      <protection locked="0"/>
    </xf>
    <xf numFmtId="0" fontId="6" fillId="0" borderId="0" xfId="6" applyFont="1" applyFill="1" applyBorder="1" applyAlignment="1" applyProtection="1">
      <alignment horizontal="center"/>
      <protection locked="0"/>
    </xf>
    <xf numFmtId="0" fontId="4" fillId="5" borderId="0" xfId="6" applyFont="1" applyFill="1" applyBorder="1" applyProtection="1">
      <alignment horizontal="center" vertical="center"/>
    </xf>
    <xf numFmtId="0" fontId="4" fillId="4" borderId="0" xfId="6" applyFont="1" applyFill="1" applyBorder="1" applyAlignment="1" applyProtection="1">
      <alignment horizontal="right" vertical="center"/>
    </xf>
    <xf numFmtId="2" fontId="4" fillId="4" borderId="0" xfId="6" applyNumberFormat="1" applyFont="1" applyFill="1" applyBorder="1" applyAlignment="1" applyProtection="1">
      <alignment horizontal="right" vertical="center"/>
    </xf>
    <xf numFmtId="0" fontId="4" fillId="0" borderId="0" xfId="7" quotePrefix="1" applyFont="1" applyAlignment="1">
      <alignment horizontal="center"/>
    </xf>
    <xf numFmtId="164" fontId="4" fillId="0" borderId="0" xfId="5" applyNumberFormat="1" applyFont="1" applyAlignment="1">
      <alignment horizontal="center"/>
    </xf>
    <xf numFmtId="0" fontId="4" fillId="0" borderId="0" xfId="6" applyFont="1" applyFill="1" applyBorder="1" applyAlignment="1" applyProtection="1">
      <alignment horizontal="left" indent="5"/>
      <protection locked="0"/>
    </xf>
    <xf numFmtId="0" fontId="4" fillId="0" borderId="0" xfId="6" applyFont="1" applyFill="1" applyBorder="1" applyAlignment="1" applyProtection="1">
      <alignment horizontal="left" indent="8"/>
      <protection locked="0"/>
    </xf>
    <xf numFmtId="0" fontId="4" fillId="5" borderId="0" xfId="6" applyFont="1" applyFill="1" applyBorder="1" applyAlignment="1">
      <alignment horizontal="center" vertical="center"/>
    </xf>
    <xf numFmtId="0" fontId="4" fillId="4" borderId="0" xfId="6" applyFont="1" applyFill="1" applyBorder="1" applyAlignment="1" applyProtection="1">
      <alignment horizontal="center" vertical="center"/>
    </xf>
    <xf numFmtId="0" fontId="4" fillId="4" borderId="0" xfId="6" applyFont="1" applyFill="1" applyBorder="1" applyAlignment="1" applyProtection="1">
      <alignment horizontal="left"/>
    </xf>
    <xf numFmtId="44" fontId="4" fillId="0" borderId="0" xfId="6" applyNumberFormat="1" applyFont="1" applyFill="1" applyBorder="1" applyAlignment="1">
      <alignment horizontal="left"/>
    </xf>
    <xf numFmtId="0" fontId="9" fillId="6" borderId="0" xfId="6" applyFont="1" applyFill="1" applyBorder="1" applyAlignment="1" applyProtection="1">
      <alignment horizontal="center" vertical="center"/>
      <protection locked="0"/>
    </xf>
    <xf numFmtId="1" fontId="5" fillId="0" borderId="0" xfId="4" applyNumberFormat="1" applyFont="1" applyFill="1" applyBorder="1" applyAlignment="1" applyProtection="1">
      <alignment horizontal="center"/>
      <protection locked="0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wrapText="1"/>
    </xf>
    <xf numFmtId="0" fontId="4" fillId="3" borderId="10" xfId="3" applyFont="1" applyFill="1" applyBorder="1" applyAlignment="1">
      <alignment horizontal="center" vertical="center" wrapText="1"/>
    </xf>
    <xf numFmtId="0" fontId="4" fillId="3" borderId="11" xfId="3" applyFont="1" applyFill="1" applyBorder="1" applyAlignment="1">
      <alignment horizontal="center" vertical="center" wrapText="1"/>
    </xf>
    <xf numFmtId="0" fontId="4" fillId="3" borderId="12" xfId="3" applyFont="1" applyFill="1" applyBorder="1" applyAlignment="1">
      <alignment horizontal="center" vertical="center" wrapText="1"/>
    </xf>
    <xf numFmtId="0" fontId="4" fillId="3" borderId="5" xfId="3" applyFont="1" applyFill="1" applyBorder="1" applyAlignment="1">
      <alignment horizontal="center" vertical="center" wrapText="1"/>
    </xf>
    <xf numFmtId="0" fontId="4" fillId="3" borderId="0" xfId="3" applyFont="1" applyFill="1" applyBorder="1" applyAlignment="1">
      <alignment horizontal="center" vertical="center" wrapText="1"/>
    </xf>
    <xf numFmtId="0" fontId="4" fillId="3" borderId="2" xfId="3" applyFont="1" applyFill="1" applyBorder="1" applyAlignment="1">
      <alignment horizontal="center" vertical="center" wrapText="1"/>
    </xf>
  </cellXfs>
  <cellStyles count="8">
    <cellStyle name="Currency" xfId="1" builtinId="4"/>
    <cellStyle name="Currency_170Er1" xfId="2" xr:uid="{00000000-0005-0000-0000-000001000000}"/>
    <cellStyle name="Normal" xfId="0" builtinId="0"/>
    <cellStyle name="Normal 2" xfId="3" xr:uid="{00000000-0005-0000-0000-000003000000}"/>
    <cellStyle name="Normal_170Er1" xfId="4" xr:uid="{00000000-0005-0000-0000-000004000000}"/>
    <cellStyle name="Normal_LSTMTL-E" xfId="5" xr:uid="{00000000-0005-0000-0000-000005000000}"/>
    <cellStyle name="Normal_LSTMTL-E_170Er1" xfId="6" xr:uid="{00000000-0005-0000-0000-000006000000}"/>
    <cellStyle name="Normal_LSTMTL-M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3418417</xdr:colOff>
      <xdr:row>12</xdr:row>
      <xdr:rowOff>264583</xdr:rowOff>
    </xdr:from>
    <xdr:ext cx="184731" cy="25769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C13059E-2D34-4C88-BDC2-CE8CC602D3BE}"/>
            </a:ext>
          </a:extLst>
        </xdr:cNvPr>
        <xdr:cNvSpPr txBox="1"/>
      </xdr:nvSpPr>
      <xdr:spPr>
        <a:xfrm>
          <a:off x="5609167" y="3150658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15</xdr:row>
      <xdr:rowOff>264583</xdr:rowOff>
    </xdr:from>
    <xdr:ext cx="184731" cy="25769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F7569EB-2FE6-41C9-AAA2-7C8B2848062C}"/>
            </a:ext>
          </a:extLst>
        </xdr:cNvPr>
        <xdr:cNvSpPr txBox="1"/>
      </xdr:nvSpPr>
      <xdr:spPr>
        <a:xfrm>
          <a:off x="5660874" y="4575326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13</xdr:row>
      <xdr:rowOff>264583</xdr:rowOff>
    </xdr:from>
    <xdr:ext cx="184731" cy="25769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F08DA5A-9C49-482E-ACA1-67492398F473}"/>
            </a:ext>
          </a:extLst>
        </xdr:cNvPr>
        <xdr:cNvSpPr txBox="1"/>
      </xdr:nvSpPr>
      <xdr:spPr>
        <a:xfrm>
          <a:off x="5660874" y="4292297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17</xdr:row>
      <xdr:rowOff>264583</xdr:rowOff>
    </xdr:from>
    <xdr:ext cx="184731" cy="257699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81F2164-2753-4CE2-81F2-329BD732CABB}"/>
            </a:ext>
          </a:extLst>
        </xdr:cNvPr>
        <xdr:cNvSpPr txBox="1"/>
      </xdr:nvSpPr>
      <xdr:spPr>
        <a:xfrm>
          <a:off x="5660874" y="514138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15</xdr:row>
      <xdr:rowOff>264583</xdr:rowOff>
    </xdr:from>
    <xdr:ext cx="184731" cy="257699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54C7C65-B959-492E-8EB8-D338708F7B27}"/>
            </a:ext>
          </a:extLst>
        </xdr:cNvPr>
        <xdr:cNvSpPr txBox="1"/>
      </xdr:nvSpPr>
      <xdr:spPr>
        <a:xfrm>
          <a:off x="5660874" y="4575326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18</xdr:row>
      <xdr:rowOff>264583</xdr:rowOff>
    </xdr:from>
    <xdr:ext cx="184731" cy="25769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F5C06548-9781-46C2-B314-0AEE05B77F88}"/>
            </a:ext>
          </a:extLst>
        </xdr:cNvPr>
        <xdr:cNvSpPr txBox="1"/>
      </xdr:nvSpPr>
      <xdr:spPr>
        <a:xfrm>
          <a:off x="5660874" y="4858354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19</xdr:row>
      <xdr:rowOff>264583</xdr:rowOff>
    </xdr:from>
    <xdr:ext cx="184731" cy="257699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D5D31791-5FCD-4541-A79C-4458E954964B}"/>
            </a:ext>
          </a:extLst>
        </xdr:cNvPr>
        <xdr:cNvSpPr txBox="1"/>
      </xdr:nvSpPr>
      <xdr:spPr>
        <a:xfrm>
          <a:off x="5660874" y="514138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20</xdr:row>
      <xdr:rowOff>264583</xdr:rowOff>
    </xdr:from>
    <xdr:ext cx="184731" cy="25769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A0249A0C-0653-4A87-8E53-1EE3F55C6246}"/>
            </a:ext>
          </a:extLst>
        </xdr:cNvPr>
        <xdr:cNvSpPr txBox="1"/>
      </xdr:nvSpPr>
      <xdr:spPr>
        <a:xfrm>
          <a:off x="5660874" y="5707440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3418417</xdr:colOff>
      <xdr:row>12</xdr:row>
      <xdr:rowOff>0</xdr:rowOff>
    </xdr:from>
    <xdr:ext cx="184731" cy="25769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2D4C665-1B1B-4DDB-A4BB-0B62473F789A}"/>
            </a:ext>
          </a:extLst>
        </xdr:cNvPr>
        <xdr:cNvSpPr txBox="1"/>
      </xdr:nvSpPr>
      <xdr:spPr>
        <a:xfrm>
          <a:off x="5666317" y="427270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12</xdr:row>
      <xdr:rowOff>264583</xdr:rowOff>
    </xdr:from>
    <xdr:ext cx="184731" cy="25769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F838290-8849-40C3-A278-B18EED4FB48D}"/>
            </a:ext>
          </a:extLst>
        </xdr:cNvPr>
        <xdr:cNvSpPr txBox="1"/>
      </xdr:nvSpPr>
      <xdr:spPr>
        <a:xfrm>
          <a:off x="5666317" y="511852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12</xdr:row>
      <xdr:rowOff>0</xdr:rowOff>
    </xdr:from>
    <xdr:ext cx="184731" cy="25769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9BF7097C-F10E-4BD0-909A-787E946F7EF0}"/>
            </a:ext>
          </a:extLst>
        </xdr:cNvPr>
        <xdr:cNvSpPr txBox="1"/>
      </xdr:nvSpPr>
      <xdr:spPr>
        <a:xfrm>
          <a:off x="5666317" y="455464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13</xdr:row>
      <xdr:rowOff>0</xdr:rowOff>
    </xdr:from>
    <xdr:ext cx="184731" cy="25769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5F36EA8-ECC9-42D5-8C07-29D8A37D8F72}"/>
            </a:ext>
          </a:extLst>
        </xdr:cNvPr>
        <xdr:cNvSpPr txBox="1"/>
      </xdr:nvSpPr>
      <xdr:spPr>
        <a:xfrm>
          <a:off x="5666317" y="568240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12</xdr:row>
      <xdr:rowOff>264583</xdr:rowOff>
    </xdr:from>
    <xdr:ext cx="184731" cy="257699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13C1DD9-634C-4E9A-9588-4076E933C658}"/>
            </a:ext>
          </a:extLst>
        </xdr:cNvPr>
        <xdr:cNvSpPr txBox="1"/>
      </xdr:nvSpPr>
      <xdr:spPr>
        <a:xfrm>
          <a:off x="5666317" y="511852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3418417</xdr:colOff>
      <xdr:row>12</xdr:row>
      <xdr:rowOff>0</xdr:rowOff>
    </xdr:from>
    <xdr:ext cx="184731" cy="25769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6DAE08E-6A13-4389-A6EA-585BB6D61CA6}"/>
            </a:ext>
          </a:extLst>
        </xdr:cNvPr>
        <xdr:cNvSpPr txBox="1"/>
      </xdr:nvSpPr>
      <xdr:spPr>
        <a:xfrm>
          <a:off x="5666317" y="427270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12</xdr:row>
      <xdr:rowOff>264583</xdr:rowOff>
    </xdr:from>
    <xdr:ext cx="184731" cy="25769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6A9F9E5-25D8-4F25-93FD-4F20C87D2B12}"/>
            </a:ext>
          </a:extLst>
        </xdr:cNvPr>
        <xdr:cNvSpPr txBox="1"/>
      </xdr:nvSpPr>
      <xdr:spPr>
        <a:xfrm>
          <a:off x="5666317" y="511852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12</xdr:row>
      <xdr:rowOff>0</xdr:rowOff>
    </xdr:from>
    <xdr:ext cx="184731" cy="25769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3BFB1CD-2487-4569-81FF-F1646A5105E5}"/>
            </a:ext>
          </a:extLst>
        </xdr:cNvPr>
        <xdr:cNvSpPr txBox="1"/>
      </xdr:nvSpPr>
      <xdr:spPr>
        <a:xfrm>
          <a:off x="5666317" y="455464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13</xdr:row>
      <xdr:rowOff>0</xdr:rowOff>
    </xdr:from>
    <xdr:ext cx="184731" cy="25769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64C74C8-57A0-4A08-BA78-85268B032EC4}"/>
            </a:ext>
          </a:extLst>
        </xdr:cNvPr>
        <xdr:cNvSpPr txBox="1"/>
      </xdr:nvSpPr>
      <xdr:spPr>
        <a:xfrm>
          <a:off x="5666317" y="568240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12</xdr:row>
      <xdr:rowOff>264583</xdr:rowOff>
    </xdr:from>
    <xdr:ext cx="184731" cy="257699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988BAD60-B9E6-4948-AF31-9DF672F6D28D}"/>
            </a:ext>
          </a:extLst>
        </xdr:cNvPr>
        <xdr:cNvSpPr txBox="1"/>
      </xdr:nvSpPr>
      <xdr:spPr>
        <a:xfrm>
          <a:off x="5666317" y="511852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11</xdr:row>
      <xdr:rowOff>0</xdr:rowOff>
    </xdr:from>
    <xdr:ext cx="184731" cy="257699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E5976DB2-E254-4A38-A991-1AAEA62EBF74}"/>
            </a:ext>
          </a:extLst>
        </xdr:cNvPr>
        <xdr:cNvSpPr txBox="1"/>
      </xdr:nvSpPr>
      <xdr:spPr>
        <a:xfrm>
          <a:off x="5666317" y="342688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12</xdr:row>
      <xdr:rowOff>0</xdr:rowOff>
    </xdr:from>
    <xdr:ext cx="184731" cy="25769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FDF6C590-9C66-443A-A1DE-FA890592525C}"/>
            </a:ext>
          </a:extLst>
        </xdr:cNvPr>
        <xdr:cNvSpPr txBox="1"/>
      </xdr:nvSpPr>
      <xdr:spPr>
        <a:xfrm>
          <a:off x="5666317" y="427270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11</xdr:row>
      <xdr:rowOff>0</xdr:rowOff>
    </xdr:from>
    <xdr:ext cx="184731" cy="257699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7B27DC80-3646-44D2-AFDD-26E03BB6FA4B}"/>
            </a:ext>
          </a:extLst>
        </xdr:cNvPr>
        <xdr:cNvSpPr txBox="1"/>
      </xdr:nvSpPr>
      <xdr:spPr>
        <a:xfrm>
          <a:off x="5666317" y="370882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12</xdr:row>
      <xdr:rowOff>0</xdr:rowOff>
    </xdr:from>
    <xdr:ext cx="184731" cy="25769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30F5EBF-EBC5-4182-9942-B58485C9CF2A}"/>
            </a:ext>
          </a:extLst>
        </xdr:cNvPr>
        <xdr:cNvSpPr txBox="1"/>
      </xdr:nvSpPr>
      <xdr:spPr>
        <a:xfrm>
          <a:off x="5666317" y="483658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12</xdr:row>
      <xdr:rowOff>0</xdr:rowOff>
    </xdr:from>
    <xdr:ext cx="184731" cy="257699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551336FC-E587-403D-89AB-B1D09FBB132F}"/>
            </a:ext>
          </a:extLst>
        </xdr:cNvPr>
        <xdr:cNvSpPr txBox="1"/>
      </xdr:nvSpPr>
      <xdr:spPr>
        <a:xfrm>
          <a:off x="5666317" y="427270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12</xdr:row>
      <xdr:rowOff>264583</xdr:rowOff>
    </xdr:from>
    <xdr:ext cx="184731" cy="25769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EC57B9F0-236A-4A44-987F-65CA9AEE3119}"/>
            </a:ext>
          </a:extLst>
        </xdr:cNvPr>
        <xdr:cNvSpPr txBox="1"/>
      </xdr:nvSpPr>
      <xdr:spPr>
        <a:xfrm>
          <a:off x="5666317" y="511852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13</xdr:row>
      <xdr:rowOff>0</xdr:rowOff>
    </xdr:from>
    <xdr:ext cx="184731" cy="25769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E999F8A6-AB00-42FF-B9E9-49D041DD6E6F}"/>
            </a:ext>
          </a:extLst>
        </xdr:cNvPr>
        <xdr:cNvSpPr txBox="1"/>
      </xdr:nvSpPr>
      <xdr:spPr>
        <a:xfrm>
          <a:off x="5666317" y="540046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3418417</xdr:colOff>
      <xdr:row>9</xdr:row>
      <xdr:rowOff>264583</xdr:rowOff>
    </xdr:from>
    <xdr:ext cx="184731" cy="25769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1750887-41F0-4EE1-9864-767196E23229}"/>
            </a:ext>
          </a:extLst>
        </xdr:cNvPr>
        <xdr:cNvSpPr txBox="1"/>
      </xdr:nvSpPr>
      <xdr:spPr>
        <a:xfrm>
          <a:off x="5666317" y="427270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10</xdr:row>
      <xdr:rowOff>0</xdr:rowOff>
    </xdr:from>
    <xdr:ext cx="184731" cy="25769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EF4BDCB-3B38-4D57-8B93-79A89BCC7E1C}"/>
            </a:ext>
          </a:extLst>
        </xdr:cNvPr>
        <xdr:cNvSpPr txBox="1"/>
      </xdr:nvSpPr>
      <xdr:spPr>
        <a:xfrm>
          <a:off x="5666317" y="511852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10</xdr:row>
      <xdr:rowOff>0</xdr:rowOff>
    </xdr:from>
    <xdr:ext cx="184731" cy="25769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3F6DA31-F375-44FF-822F-3113DAE812D1}"/>
            </a:ext>
          </a:extLst>
        </xdr:cNvPr>
        <xdr:cNvSpPr txBox="1"/>
      </xdr:nvSpPr>
      <xdr:spPr>
        <a:xfrm>
          <a:off x="5666317" y="455464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10</xdr:row>
      <xdr:rowOff>0</xdr:rowOff>
    </xdr:from>
    <xdr:ext cx="184731" cy="25769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912D84D-5307-4EEB-B666-66FAA4E115B3}"/>
            </a:ext>
          </a:extLst>
        </xdr:cNvPr>
        <xdr:cNvSpPr txBox="1"/>
      </xdr:nvSpPr>
      <xdr:spPr>
        <a:xfrm>
          <a:off x="5666317" y="568240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10</xdr:row>
      <xdr:rowOff>0</xdr:rowOff>
    </xdr:from>
    <xdr:ext cx="184731" cy="257699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4BE386C-C622-46CF-B17C-1D159E91B5ED}"/>
            </a:ext>
          </a:extLst>
        </xdr:cNvPr>
        <xdr:cNvSpPr txBox="1"/>
      </xdr:nvSpPr>
      <xdr:spPr>
        <a:xfrm>
          <a:off x="5666317" y="5118523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10</xdr:row>
      <xdr:rowOff>264583</xdr:rowOff>
    </xdr:from>
    <xdr:ext cx="184731" cy="257699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C4BF1A85-1E72-43CC-93B4-D70CAEB63D3F}"/>
            </a:ext>
          </a:extLst>
        </xdr:cNvPr>
        <xdr:cNvSpPr txBox="1"/>
      </xdr:nvSpPr>
      <xdr:spPr>
        <a:xfrm>
          <a:off x="5660874" y="3443212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11</xdr:row>
      <xdr:rowOff>0</xdr:rowOff>
    </xdr:from>
    <xdr:ext cx="184731" cy="25769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20454B52-4621-41B4-B2F4-9FAE7620450C}"/>
            </a:ext>
          </a:extLst>
        </xdr:cNvPr>
        <xdr:cNvSpPr txBox="1"/>
      </xdr:nvSpPr>
      <xdr:spPr>
        <a:xfrm>
          <a:off x="5660874" y="3461657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11</xdr:row>
      <xdr:rowOff>0</xdr:rowOff>
    </xdr:from>
    <xdr:ext cx="184731" cy="257699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966AB1E3-3FE8-4BE8-B1DF-DBD03A58F726}"/>
            </a:ext>
          </a:extLst>
        </xdr:cNvPr>
        <xdr:cNvSpPr txBox="1"/>
      </xdr:nvSpPr>
      <xdr:spPr>
        <a:xfrm>
          <a:off x="5660874" y="3461657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11</xdr:row>
      <xdr:rowOff>0</xdr:rowOff>
    </xdr:from>
    <xdr:ext cx="184731" cy="25769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8840D2A6-7180-4E38-B797-DFF4B0C6060B}"/>
            </a:ext>
          </a:extLst>
        </xdr:cNvPr>
        <xdr:cNvSpPr txBox="1"/>
      </xdr:nvSpPr>
      <xdr:spPr>
        <a:xfrm>
          <a:off x="5660874" y="3461657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11</xdr:row>
      <xdr:rowOff>0</xdr:rowOff>
    </xdr:from>
    <xdr:ext cx="184731" cy="257699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1326E2EC-ED48-4490-95C1-8E0B39C9FFA0}"/>
            </a:ext>
          </a:extLst>
        </xdr:cNvPr>
        <xdr:cNvSpPr txBox="1"/>
      </xdr:nvSpPr>
      <xdr:spPr>
        <a:xfrm>
          <a:off x="5660874" y="3461657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11</xdr:row>
      <xdr:rowOff>264583</xdr:rowOff>
    </xdr:from>
    <xdr:ext cx="184731" cy="25769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BEA6824D-DB09-4140-A3EA-DCE8D1F0557C}"/>
            </a:ext>
          </a:extLst>
        </xdr:cNvPr>
        <xdr:cNvSpPr txBox="1"/>
      </xdr:nvSpPr>
      <xdr:spPr>
        <a:xfrm>
          <a:off x="5660874" y="3127526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12</xdr:row>
      <xdr:rowOff>0</xdr:rowOff>
    </xdr:from>
    <xdr:ext cx="184731" cy="25769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434D1CF3-1932-494C-9A1E-7AA4E6BAA320}"/>
            </a:ext>
          </a:extLst>
        </xdr:cNvPr>
        <xdr:cNvSpPr txBox="1"/>
      </xdr:nvSpPr>
      <xdr:spPr>
        <a:xfrm>
          <a:off x="5660874" y="3145971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12</xdr:row>
      <xdr:rowOff>0</xdr:rowOff>
    </xdr:from>
    <xdr:ext cx="184731" cy="257699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248ADBE6-E218-42E5-AABB-2E1B378BDA65}"/>
            </a:ext>
          </a:extLst>
        </xdr:cNvPr>
        <xdr:cNvSpPr txBox="1"/>
      </xdr:nvSpPr>
      <xdr:spPr>
        <a:xfrm>
          <a:off x="5660874" y="3145971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12</xdr:row>
      <xdr:rowOff>0</xdr:rowOff>
    </xdr:from>
    <xdr:ext cx="184731" cy="257699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3BEDA54E-492C-456A-B1CB-EA9FB6A3B5E7}"/>
            </a:ext>
          </a:extLst>
        </xdr:cNvPr>
        <xdr:cNvSpPr txBox="1"/>
      </xdr:nvSpPr>
      <xdr:spPr>
        <a:xfrm>
          <a:off x="5660874" y="3145971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12</xdr:row>
      <xdr:rowOff>0</xdr:rowOff>
    </xdr:from>
    <xdr:ext cx="184731" cy="257699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C4B2689E-A58A-4296-9A44-CABE7714142F}"/>
            </a:ext>
          </a:extLst>
        </xdr:cNvPr>
        <xdr:cNvSpPr txBox="1"/>
      </xdr:nvSpPr>
      <xdr:spPr>
        <a:xfrm>
          <a:off x="5660874" y="3145971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12</xdr:row>
      <xdr:rowOff>264583</xdr:rowOff>
    </xdr:from>
    <xdr:ext cx="184731" cy="257699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79A121C5-B654-4465-88DA-FC50528CACB2}"/>
            </a:ext>
          </a:extLst>
        </xdr:cNvPr>
        <xdr:cNvSpPr txBox="1"/>
      </xdr:nvSpPr>
      <xdr:spPr>
        <a:xfrm>
          <a:off x="5660874" y="3410554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13</xdr:row>
      <xdr:rowOff>0</xdr:rowOff>
    </xdr:from>
    <xdr:ext cx="184731" cy="257699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B7BEFE8F-4480-401D-8AB6-7011F3BC5178}"/>
            </a:ext>
          </a:extLst>
        </xdr:cNvPr>
        <xdr:cNvSpPr txBox="1"/>
      </xdr:nvSpPr>
      <xdr:spPr>
        <a:xfrm>
          <a:off x="5660874" y="3429000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13</xdr:row>
      <xdr:rowOff>0</xdr:rowOff>
    </xdr:from>
    <xdr:ext cx="184731" cy="257699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5C780FCA-73C7-4487-8C0D-4F84401E802B}"/>
            </a:ext>
          </a:extLst>
        </xdr:cNvPr>
        <xdr:cNvSpPr txBox="1"/>
      </xdr:nvSpPr>
      <xdr:spPr>
        <a:xfrm>
          <a:off x="5660874" y="3429000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13</xdr:row>
      <xdr:rowOff>0</xdr:rowOff>
    </xdr:from>
    <xdr:ext cx="184731" cy="257699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EA6CC6F4-89E8-45BE-8560-CC8860325AF0}"/>
            </a:ext>
          </a:extLst>
        </xdr:cNvPr>
        <xdr:cNvSpPr txBox="1"/>
      </xdr:nvSpPr>
      <xdr:spPr>
        <a:xfrm>
          <a:off x="5660874" y="3429000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3418417</xdr:colOff>
      <xdr:row>13</xdr:row>
      <xdr:rowOff>0</xdr:rowOff>
    </xdr:from>
    <xdr:ext cx="184731" cy="25769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7C745B91-5CD8-42A1-87EF-A0D62035643A}"/>
            </a:ext>
          </a:extLst>
        </xdr:cNvPr>
        <xdr:cNvSpPr txBox="1"/>
      </xdr:nvSpPr>
      <xdr:spPr>
        <a:xfrm>
          <a:off x="5660874" y="3429000"/>
          <a:ext cx="184731" cy="257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">
      <a:majorFont>
        <a:latin typeface="Calibri"/>
        <a:ea typeface=""/>
        <a:cs typeface=""/>
        <a:font script="Jpan" typeface="HGｺﾞｼｯｸM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ambria"/>
        <a:ea typeface=""/>
        <a:cs typeface=""/>
        <a:font script="Jpan" typeface="HG明朝B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tabColor rgb="FFFFC000"/>
  </sheetPr>
  <dimension ref="A1:GR1308"/>
  <sheetViews>
    <sheetView tabSelected="1" view="pageBreakPreview" zoomScale="70" zoomScaleNormal="100" zoomScaleSheetLayoutView="70" workbookViewId="0">
      <selection activeCell="B7" sqref="B7"/>
    </sheetView>
  </sheetViews>
  <sheetFormatPr defaultColWidth="11.6640625" defaultRowHeight="22.5" customHeight="1"/>
  <cols>
    <col min="1" max="1" width="18.109375" style="5" customWidth="1"/>
    <col min="2" max="2" width="14.6640625" style="43" bestFit="1" customWidth="1"/>
    <col min="3" max="3" width="143.33203125" style="42" customWidth="1"/>
    <col min="4" max="4" width="12.109375" style="35" bestFit="1" customWidth="1"/>
    <col min="5" max="5" width="17.109375" style="18" customWidth="1"/>
    <col min="6" max="6" width="14.6640625" style="22" customWidth="1"/>
    <col min="7" max="7" width="23.88671875" style="18" customWidth="1"/>
    <col min="8" max="8" width="20.88671875" style="5" customWidth="1"/>
    <col min="9" max="9" width="22.5546875" style="5" customWidth="1"/>
    <col min="10" max="23" width="8.6640625" style="5" customWidth="1"/>
    <col min="24" max="24" width="9.88671875" style="5" customWidth="1"/>
    <col min="25" max="25" width="8.6640625" style="5" customWidth="1"/>
    <col min="26" max="26" width="3.33203125" style="5" bestFit="1" customWidth="1"/>
    <col min="27" max="29" width="8.6640625" style="5" customWidth="1"/>
    <col min="30" max="30" width="2.44140625" style="5" bestFit="1" customWidth="1"/>
    <col min="31" max="32" width="11.6640625" style="5" customWidth="1"/>
    <col min="33" max="33" width="8.109375" style="5" bestFit="1" customWidth="1"/>
    <col min="34" max="34" width="2.6640625" style="5" bestFit="1" customWidth="1"/>
    <col min="35" max="35" width="11.6640625" style="5" customWidth="1"/>
    <col min="36" max="36" width="6.109375" style="5" bestFit="1" customWidth="1"/>
    <col min="37" max="39" width="11.6640625" style="5" customWidth="1"/>
    <col min="40" max="40" width="6.109375" style="5" bestFit="1" customWidth="1"/>
    <col min="41" max="42" width="11.6640625" style="5" customWidth="1"/>
    <col min="43" max="43" width="6.109375" style="5" bestFit="1" customWidth="1"/>
    <col min="44" max="45" width="11.6640625" style="5" customWidth="1"/>
    <col min="46" max="46" width="6.109375" style="5" bestFit="1" customWidth="1"/>
    <col min="47" max="48" width="11.6640625" style="5" customWidth="1"/>
    <col min="49" max="49" width="6.109375" style="5" bestFit="1" customWidth="1"/>
    <col min="50" max="55" width="11.6640625" style="5" customWidth="1"/>
    <col min="56" max="56" width="9" style="5" bestFit="1" customWidth="1"/>
    <col min="57" max="199" width="11.6640625" style="5" customWidth="1"/>
    <col min="200" max="200" width="2.44140625" style="5" bestFit="1" customWidth="1"/>
    <col min="201" max="16384" width="11.6640625" style="5"/>
  </cols>
  <sheetData>
    <row r="1" spans="1:30" ht="22.5" customHeight="1">
      <c r="A1" s="32"/>
      <c r="B1" s="113" t="s">
        <v>59</v>
      </c>
      <c r="C1" s="113"/>
      <c r="D1" s="113"/>
      <c r="E1" s="113"/>
      <c r="F1" s="113"/>
      <c r="G1" s="113"/>
    </row>
    <row r="2" spans="1:30" ht="22.5" customHeight="1">
      <c r="B2" s="114" t="s">
        <v>36</v>
      </c>
      <c r="C2" s="114"/>
      <c r="D2" s="114"/>
      <c r="E2" s="114"/>
      <c r="F2" s="114"/>
      <c r="G2" s="114"/>
    </row>
    <row r="3" spans="1:30" ht="22.5" customHeight="1">
      <c r="B3" s="114" t="s">
        <v>41</v>
      </c>
      <c r="C3" s="114"/>
      <c r="D3" s="114"/>
      <c r="E3" s="114"/>
      <c r="F3" s="114"/>
      <c r="G3" s="114"/>
      <c r="S3" s="30"/>
      <c r="T3" s="30"/>
      <c r="U3" s="30"/>
      <c r="V3" s="30"/>
      <c r="W3" s="30"/>
      <c r="X3" s="30"/>
      <c r="Y3" s="30"/>
      <c r="Z3" s="30" t="s">
        <v>6</v>
      </c>
    </row>
    <row r="4" spans="1:30" ht="22.5" customHeight="1">
      <c r="B4" s="114" t="s">
        <v>8</v>
      </c>
      <c r="C4" s="114"/>
      <c r="D4" s="114"/>
      <c r="E4" s="114"/>
      <c r="F4" s="114"/>
      <c r="G4" s="114"/>
      <c r="S4" s="30"/>
      <c r="T4" s="30"/>
      <c r="U4" s="30"/>
      <c r="V4" s="30"/>
      <c r="W4" s="30"/>
      <c r="X4" s="30"/>
      <c r="Y4" s="30"/>
      <c r="Z4" s="30"/>
      <c r="AD4" s="17" t="s">
        <v>6</v>
      </c>
    </row>
    <row r="5" spans="1:30" ht="22.5" customHeight="1">
      <c r="A5" s="17" t="s">
        <v>6</v>
      </c>
      <c r="B5" s="114" t="s">
        <v>42</v>
      </c>
      <c r="C5" s="114"/>
      <c r="D5" s="114"/>
      <c r="E5" s="114"/>
      <c r="F5" s="114"/>
      <c r="G5" s="114"/>
      <c r="S5" s="30"/>
      <c r="T5" s="30"/>
      <c r="U5" s="30"/>
      <c r="V5" s="30"/>
      <c r="W5" s="30"/>
      <c r="X5" s="30"/>
      <c r="Y5" s="30"/>
      <c r="Z5" s="30"/>
    </row>
    <row r="6" spans="1:30" ht="22.5" customHeight="1">
      <c r="A6" s="17" t="s">
        <v>9</v>
      </c>
      <c r="C6" s="36"/>
    </row>
    <row r="7" spans="1:30" s="19" customFormat="1" ht="22.5" customHeight="1">
      <c r="A7" s="17" t="s">
        <v>7</v>
      </c>
      <c r="B7" s="49">
        <f ca="1">TODAY()</f>
        <v>44446</v>
      </c>
      <c r="C7" s="37" t="s">
        <v>8</v>
      </c>
      <c r="D7" s="44" t="s">
        <v>0</v>
      </c>
      <c r="E7" s="8" t="s">
        <v>1</v>
      </c>
      <c r="F7" s="8" t="s">
        <v>10</v>
      </c>
      <c r="G7" s="8" t="s">
        <v>11</v>
      </c>
    </row>
    <row r="8" spans="1:30" ht="24.75" customHeight="1">
      <c r="C8" s="38" t="s">
        <v>12</v>
      </c>
      <c r="D8" s="38" t="s">
        <v>13</v>
      </c>
      <c r="E8" s="4" t="s">
        <v>14</v>
      </c>
      <c r="F8" s="34" t="s">
        <v>15</v>
      </c>
      <c r="G8" s="31" t="s">
        <v>16</v>
      </c>
    </row>
    <row r="9" spans="1:30" ht="24.75" customHeight="1">
      <c r="C9" s="39" t="s">
        <v>525</v>
      </c>
      <c r="D9" s="38"/>
      <c r="E9" s="4"/>
      <c r="F9" s="34"/>
      <c r="G9" s="31"/>
    </row>
    <row r="10" spans="1:30" ht="22.5" customHeight="1">
      <c r="C10" s="39" t="s">
        <v>594</v>
      </c>
      <c r="D10" s="40" t="s">
        <v>2</v>
      </c>
      <c r="E10" s="76">
        <v>0</v>
      </c>
      <c r="F10" s="74"/>
      <c r="G10" s="94">
        <f>E10*F10</f>
        <v>0</v>
      </c>
    </row>
    <row r="11" spans="1:30" ht="22.5" customHeight="1">
      <c r="C11" s="39" t="s">
        <v>624</v>
      </c>
      <c r="D11" s="40" t="s">
        <v>2</v>
      </c>
      <c r="E11" s="76">
        <v>0</v>
      </c>
      <c r="F11" s="74"/>
      <c r="G11" s="94">
        <f>E11*F11</f>
        <v>0</v>
      </c>
    </row>
    <row r="12" spans="1:30" ht="22.5" customHeight="1">
      <c r="C12" s="39" t="s">
        <v>151</v>
      </c>
      <c r="G12" s="95"/>
    </row>
    <row r="13" spans="1:30" ht="22.5" customHeight="1">
      <c r="C13" s="39" t="s">
        <v>519</v>
      </c>
      <c r="D13" s="40" t="s">
        <v>2</v>
      </c>
      <c r="E13" s="76">
        <v>0</v>
      </c>
      <c r="F13" s="74"/>
      <c r="G13" s="94">
        <f t="shared" ref="G13:G30" si="0">E13*F13</f>
        <v>0</v>
      </c>
    </row>
    <row r="14" spans="1:30" ht="22.5" customHeight="1">
      <c r="C14" s="39" t="s">
        <v>520</v>
      </c>
      <c r="D14" s="40" t="s">
        <v>2</v>
      </c>
      <c r="E14" s="76">
        <v>0</v>
      </c>
      <c r="F14" s="74"/>
      <c r="G14" s="94">
        <f t="shared" si="0"/>
        <v>0</v>
      </c>
    </row>
    <row r="15" spans="1:30" ht="22.5" customHeight="1">
      <c r="C15" s="39" t="s">
        <v>521</v>
      </c>
      <c r="D15" s="40" t="s">
        <v>2</v>
      </c>
      <c r="E15" s="76">
        <v>0</v>
      </c>
      <c r="F15" s="74"/>
      <c r="G15" s="94">
        <f t="shared" si="0"/>
        <v>0</v>
      </c>
    </row>
    <row r="16" spans="1:30" ht="22.5" customHeight="1">
      <c r="C16" s="39" t="s">
        <v>522</v>
      </c>
      <c r="D16" s="40" t="s">
        <v>2</v>
      </c>
      <c r="E16" s="76">
        <v>0</v>
      </c>
      <c r="F16" s="74"/>
      <c r="G16" s="94">
        <f t="shared" si="0"/>
        <v>0</v>
      </c>
    </row>
    <row r="17" spans="3:7" ht="22.5" customHeight="1">
      <c r="C17" s="39" t="s">
        <v>523</v>
      </c>
      <c r="D17" s="40" t="s">
        <v>2</v>
      </c>
      <c r="E17" s="76">
        <v>0</v>
      </c>
      <c r="F17" s="74"/>
      <c r="G17" s="94">
        <f t="shared" si="0"/>
        <v>0</v>
      </c>
    </row>
    <row r="18" spans="3:7" ht="22.5" customHeight="1">
      <c r="C18" s="39" t="s">
        <v>524</v>
      </c>
      <c r="D18" s="40" t="s">
        <v>2</v>
      </c>
      <c r="E18" s="76">
        <v>0</v>
      </c>
      <c r="F18" s="74"/>
      <c r="G18" s="94">
        <f t="shared" si="0"/>
        <v>0</v>
      </c>
    </row>
    <row r="19" spans="3:7" ht="22.5" customHeight="1">
      <c r="C19" s="85" t="s">
        <v>526</v>
      </c>
      <c r="D19" s="40" t="s">
        <v>2</v>
      </c>
      <c r="E19" s="76">
        <v>0</v>
      </c>
      <c r="F19" s="74"/>
      <c r="G19" s="94">
        <f>E19*F19</f>
        <v>0</v>
      </c>
    </row>
    <row r="20" spans="3:7" ht="22.5" customHeight="1">
      <c r="C20" s="85" t="s">
        <v>527</v>
      </c>
      <c r="D20" s="40" t="s">
        <v>2</v>
      </c>
      <c r="E20" s="76">
        <v>0</v>
      </c>
      <c r="F20" s="74"/>
      <c r="G20" s="94">
        <f>E20*F20</f>
        <v>0</v>
      </c>
    </row>
    <row r="21" spans="3:7" ht="22.5" customHeight="1">
      <c r="C21" s="85" t="s">
        <v>670</v>
      </c>
      <c r="D21" s="40" t="s">
        <v>2</v>
      </c>
      <c r="E21" s="76">
        <v>0</v>
      </c>
      <c r="F21" s="74"/>
      <c r="G21" s="94">
        <f>E21*F21</f>
        <v>0</v>
      </c>
    </row>
    <row r="22" spans="3:7" ht="22.5" customHeight="1">
      <c r="C22" s="85" t="s">
        <v>671</v>
      </c>
      <c r="D22" s="40" t="s">
        <v>2</v>
      </c>
      <c r="E22" s="76">
        <v>0</v>
      </c>
      <c r="F22" s="74"/>
      <c r="G22" s="94">
        <f>E22*F22</f>
        <v>0</v>
      </c>
    </row>
    <row r="23" spans="3:7" ht="22.5" customHeight="1">
      <c r="C23" s="39" t="s">
        <v>591</v>
      </c>
      <c r="D23" s="40" t="s">
        <v>2</v>
      </c>
      <c r="E23" s="76">
        <v>0</v>
      </c>
      <c r="F23" s="74"/>
      <c r="G23" s="94">
        <f t="shared" si="0"/>
        <v>0</v>
      </c>
    </row>
    <row r="24" spans="3:7" ht="22.5" customHeight="1">
      <c r="C24" s="39" t="s">
        <v>592</v>
      </c>
      <c r="D24" s="40" t="s">
        <v>2</v>
      </c>
      <c r="E24" s="76">
        <v>0</v>
      </c>
      <c r="F24" s="74"/>
      <c r="G24" s="94">
        <f t="shared" si="0"/>
        <v>0</v>
      </c>
    </row>
    <row r="25" spans="3:7" ht="22.5" customHeight="1">
      <c r="C25" s="39" t="s">
        <v>593</v>
      </c>
      <c r="D25" s="40" t="s">
        <v>2</v>
      </c>
      <c r="E25" s="76">
        <v>0</v>
      </c>
      <c r="F25" s="74"/>
      <c r="G25" s="94">
        <f t="shared" si="0"/>
        <v>0</v>
      </c>
    </row>
    <row r="26" spans="3:7" ht="22.5" customHeight="1">
      <c r="C26" s="39" t="s">
        <v>277</v>
      </c>
      <c r="D26" s="40" t="s">
        <v>2</v>
      </c>
      <c r="E26" s="76">
        <v>0</v>
      </c>
      <c r="F26" s="74"/>
      <c r="G26" s="94">
        <f t="shared" si="0"/>
        <v>0</v>
      </c>
    </row>
    <row r="27" spans="3:7" ht="22.5" customHeight="1">
      <c r="C27" s="39" t="s">
        <v>279</v>
      </c>
      <c r="D27" s="40" t="s">
        <v>2</v>
      </c>
      <c r="E27" s="76">
        <v>0</v>
      </c>
      <c r="F27" s="74"/>
      <c r="G27" s="94">
        <f t="shared" si="0"/>
        <v>0</v>
      </c>
    </row>
    <row r="28" spans="3:7" ht="22.5" customHeight="1">
      <c r="C28" s="39" t="s">
        <v>278</v>
      </c>
      <c r="D28" s="40" t="s">
        <v>2</v>
      </c>
      <c r="E28" s="76">
        <v>0</v>
      </c>
      <c r="F28" s="74"/>
      <c r="G28" s="94">
        <f t="shared" si="0"/>
        <v>0</v>
      </c>
    </row>
    <row r="29" spans="3:7" ht="22.5" customHeight="1">
      <c r="C29" s="39" t="s">
        <v>280</v>
      </c>
      <c r="D29" s="40" t="s">
        <v>2</v>
      </c>
      <c r="E29" s="76">
        <v>0</v>
      </c>
      <c r="F29" s="74"/>
      <c r="G29" s="94">
        <f t="shared" si="0"/>
        <v>0</v>
      </c>
    </row>
    <row r="30" spans="3:7" ht="22.5" customHeight="1">
      <c r="C30" s="39" t="s">
        <v>281</v>
      </c>
      <c r="D30" s="40" t="s">
        <v>2</v>
      </c>
      <c r="E30" s="76">
        <v>0</v>
      </c>
      <c r="F30" s="74"/>
      <c r="G30" s="94">
        <f t="shared" si="0"/>
        <v>0</v>
      </c>
    </row>
    <row r="31" spans="3:7" ht="22.5" customHeight="1">
      <c r="C31" s="39"/>
      <c r="D31" s="40"/>
      <c r="E31" s="35"/>
      <c r="F31" s="29"/>
      <c r="G31" s="94"/>
    </row>
    <row r="32" spans="3:7" ht="22.5" customHeight="1">
      <c r="C32" s="39" t="s">
        <v>35</v>
      </c>
      <c r="D32" s="40" t="s">
        <v>17</v>
      </c>
      <c r="E32" s="76">
        <v>0</v>
      </c>
      <c r="F32" s="74"/>
      <c r="G32" s="94">
        <f>E32*F32</f>
        <v>0</v>
      </c>
    </row>
    <row r="33" spans="1:8" ht="22.5" customHeight="1">
      <c r="C33" s="39" t="s">
        <v>496</v>
      </c>
      <c r="D33" s="40" t="s">
        <v>5</v>
      </c>
      <c r="E33" s="109">
        <v>0</v>
      </c>
      <c r="F33" s="111"/>
      <c r="G33" s="112">
        <f xml:space="preserve"> E33*F33</f>
        <v>0</v>
      </c>
      <c r="H33" s="70"/>
    </row>
    <row r="34" spans="1:8" ht="22.5" customHeight="1">
      <c r="C34" s="39" t="s">
        <v>497</v>
      </c>
      <c r="D34" s="40" t="s">
        <v>5</v>
      </c>
      <c r="E34" s="109">
        <v>0</v>
      </c>
      <c r="F34" s="111"/>
      <c r="G34" s="112">
        <f xml:space="preserve"> E34*F34</f>
        <v>0</v>
      </c>
      <c r="H34" s="70"/>
    </row>
    <row r="35" spans="1:8" ht="22.5" customHeight="1">
      <c r="C35" s="39"/>
      <c r="D35" s="40"/>
      <c r="E35" s="35"/>
      <c r="F35" s="29"/>
      <c r="G35" s="94"/>
    </row>
    <row r="36" spans="1:8" ht="22.5" customHeight="1">
      <c r="C36" s="39" t="s">
        <v>528</v>
      </c>
      <c r="D36" s="40" t="s">
        <v>2</v>
      </c>
      <c r="E36" s="76">
        <v>0</v>
      </c>
      <c r="F36" s="74"/>
      <c r="G36" s="94">
        <f t="shared" ref="G36:G37" si="1">E36*F36</f>
        <v>0</v>
      </c>
    </row>
    <row r="37" spans="1:8" ht="22.2" customHeight="1">
      <c r="C37" s="39" t="s">
        <v>543</v>
      </c>
      <c r="D37" s="40" t="s">
        <v>2</v>
      </c>
      <c r="E37" s="76">
        <v>0</v>
      </c>
      <c r="F37" s="74"/>
      <c r="G37" s="94">
        <f t="shared" si="1"/>
        <v>0</v>
      </c>
    </row>
    <row r="38" spans="1:8" ht="22.5" customHeight="1">
      <c r="C38" s="39" t="s">
        <v>544</v>
      </c>
      <c r="D38" s="40" t="s">
        <v>2</v>
      </c>
      <c r="E38" s="76">
        <v>0</v>
      </c>
      <c r="F38" s="74"/>
      <c r="G38" s="94">
        <f t="shared" ref="G38:G49" si="2">E38*F38</f>
        <v>0</v>
      </c>
    </row>
    <row r="39" spans="1:8" ht="22.5" customHeight="1">
      <c r="C39" s="39" t="s">
        <v>545</v>
      </c>
      <c r="D39" s="40" t="s">
        <v>2</v>
      </c>
      <c r="E39" s="76">
        <v>0</v>
      </c>
      <c r="F39" s="74"/>
      <c r="G39" s="94">
        <f t="shared" si="2"/>
        <v>0</v>
      </c>
    </row>
    <row r="40" spans="1:8" ht="22.5" customHeight="1">
      <c r="C40" s="39" t="s">
        <v>547</v>
      </c>
      <c r="D40" s="40" t="s">
        <v>2</v>
      </c>
      <c r="E40" s="76">
        <v>0</v>
      </c>
      <c r="F40" s="74"/>
      <c r="G40" s="94">
        <f t="shared" ref="G40:G41" si="3">E40*F40</f>
        <v>0</v>
      </c>
    </row>
    <row r="41" spans="1:8" ht="22.5" customHeight="1">
      <c r="C41" s="39" t="s">
        <v>546</v>
      </c>
      <c r="D41" s="40" t="s">
        <v>2</v>
      </c>
      <c r="E41" s="76">
        <v>0</v>
      </c>
      <c r="F41" s="74"/>
      <c r="G41" s="94">
        <f t="shared" si="3"/>
        <v>0</v>
      </c>
    </row>
    <row r="42" spans="1:8" ht="22.5" customHeight="1">
      <c r="A42" s="2"/>
      <c r="B42" s="45"/>
      <c r="C42" s="39" t="s">
        <v>529</v>
      </c>
      <c r="D42" s="40" t="s">
        <v>2</v>
      </c>
      <c r="E42" s="76">
        <v>0</v>
      </c>
      <c r="F42" s="74"/>
      <c r="G42" s="94">
        <f t="shared" si="2"/>
        <v>0</v>
      </c>
    </row>
    <row r="43" spans="1:8" ht="22.5" customHeight="1">
      <c r="A43" s="2"/>
      <c r="B43" s="45"/>
      <c r="C43" s="39" t="s">
        <v>530</v>
      </c>
      <c r="D43" s="40" t="s">
        <v>2</v>
      </c>
      <c r="E43" s="76">
        <v>0</v>
      </c>
      <c r="F43" s="74"/>
      <c r="G43" s="94">
        <f>E43*F43</f>
        <v>0</v>
      </c>
    </row>
    <row r="44" spans="1:8" ht="22.5" customHeight="1">
      <c r="A44" s="2"/>
      <c r="B44" s="45"/>
      <c r="C44" s="39" t="s">
        <v>549</v>
      </c>
      <c r="D44" s="40" t="s">
        <v>2</v>
      </c>
      <c r="E44" s="76">
        <v>0</v>
      </c>
      <c r="F44" s="74"/>
      <c r="G44" s="94">
        <f t="shared" ref="G44" si="4">E44*F44</f>
        <v>0</v>
      </c>
    </row>
    <row r="45" spans="1:8" ht="22.5" customHeight="1">
      <c r="A45" s="2"/>
      <c r="B45" s="45"/>
      <c r="C45" s="39" t="s">
        <v>548</v>
      </c>
      <c r="D45" s="40" t="s">
        <v>2</v>
      </c>
      <c r="E45" s="76">
        <v>0</v>
      </c>
      <c r="F45" s="74"/>
      <c r="G45" s="94">
        <f t="shared" si="2"/>
        <v>0</v>
      </c>
    </row>
    <row r="46" spans="1:8" ht="22.5" customHeight="1">
      <c r="A46" s="2"/>
      <c r="B46" s="45"/>
      <c r="C46" s="39" t="s">
        <v>550</v>
      </c>
      <c r="D46" s="40" t="s">
        <v>2</v>
      </c>
      <c r="E46" s="76">
        <v>0</v>
      </c>
      <c r="F46" s="74"/>
      <c r="G46" s="94">
        <f t="shared" si="2"/>
        <v>0</v>
      </c>
    </row>
    <row r="47" spans="1:8" ht="22.5" customHeight="1">
      <c r="A47" s="2"/>
      <c r="B47" s="45"/>
      <c r="C47" s="39" t="s">
        <v>551</v>
      </c>
      <c r="D47" s="40" t="s">
        <v>2</v>
      </c>
      <c r="E47" s="76">
        <v>0</v>
      </c>
      <c r="F47" s="74"/>
      <c r="G47" s="94">
        <f t="shared" ref="G47" si="5">E47*F47</f>
        <v>0</v>
      </c>
    </row>
    <row r="48" spans="1:8" ht="22.5" customHeight="1">
      <c r="A48" s="2"/>
      <c r="B48" s="45"/>
      <c r="C48" s="39" t="s">
        <v>531</v>
      </c>
      <c r="D48" s="40" t="s">
        <v>2</v>
      </c>
      <c r="E48" s="76">
        <v>0</v>
      </c>
      <c r="F48" s="74"/>
      <c r="G48" s="94">
        <f t="shared" si="2"/>
        <v>0</v>
      </c>
    </row>
    <row r="49" spans="1:7" ht="22.5" customHeight="1">
      <c r="A49" s="2"/>
      <c r="B49" s="45"/>
      <c r="C49" s="73" t="s">
        <v>532</v>
      </c>
      <c r="D49" s="46" t="s">
        <v>2</v>
      </c>
      <c r="E49" s="76">
        <v>0</v>
      </c>
      <c r="F49" s="75"/>
      <c r="G49" s="94">
        <f t="shared" si="2"/>
        <v>0</v>
      </c>
    </row>
    <row r="50" spans="1:7" ht="22.5" customHeight="1">
      <c r="C50" s="39" t="s">
        <v>533</v>
      </c>
      <c r="D50" s="40" t="s">
        <v>2</v>
      </c>
      <c r="E50" s="76">
        <v>0</v>
      </c>
      <c r="F50" s="74"/>
      <c r="G50" s="94">
        <f t="shared" ref="G50:G53" si="6">E50*F50</f>
        <v>0</v>
      </c>
    </row>
    <row r="51" spans="1:7" ht="22.5" customHeight="1">
      <c r="C51" s="39" t="s">
        <v>534</v>
      </c>
      <c r="D51" s="40" t="s">
        <v>2</v>
      </c>
      <c r="E51" s="76">
        <v>0</v>
      </c>
      <c r="F51" s="74"/>
      <c r="G51" s="94">
        <f t="shared" si="6"/>
        <v>0</v>
      </c>
    </row>
    <row r="52" spans="1:7" ht="22.5" customHeight="1">
      <c r="C52" s="39" t="s">
        <v>535</v>
      </c>
      <c r="D52" s="40" t="s">
        <v>2</v>
      </c>
      <c r="E52" s="76">
        <v>0</v>
      </c>
      <c r="F52" s="74"/>
      <c r="G52" s="94">
        <f t="shared" si="6"/>
        <v>0</v>
      </c>
    </row>
    <row r="53" spans="1:7" ht="22.5" customHeight="1">
      <c r="C53" s="39" t="s">
        <v>536</v>
      </c>
      <c r="D53" s="40" t="s">
        <v>2</v>
      </c>
      <c r="E53" s="76">
        <v>0</v>
      </c>
      <c r="F53" s="74"/>
      <c r="G53" s="94">
        <f t="shared" si="6"/>
        <v>0</v>
      </c>
    </row>
    <row r="54" spans="1:7" ht="22.5" customHeight="1">
      <c r="C54" s="39" t="s">
        <v>537</v>
      </c>
      <c r="D54" s="40" t="s">
        <v>2</v>
      </c>
      <c r="E54" s="76">
        <v>0</v>
      </c>
      <c r="F54" s="74"/>
      <c r="G54" s="94">
        <f>E54*F54</f>
        <v>0</v>
      </c>
    </row>
    <row r="55" spans="1:7" ht="22.5" customHeight="1">
      <c r="C55" s="39" t="s">
        <v>538</v>
      </c>
      <c r="D55" s="40" t="s">
        <v>2</v>
      </c>
      <c r="E55" s="76">
        <v>0</v>
      </c>
      <c r="F55" s="74"/>
      <c r="G55" s="94">
        <f>E55*F55</f>
        <v>0</v>
      </c>
    </row>
    <row r="56" spans="1:7" ht="22.5" customHeight="1">
      <c r="C56" s="39" t="s">
        <v>539</v>
      </c>
      <c r="D56" s="40" t="s">
        <v>2</v>
      </c>
      <c r="E56" s="76">
        <v>0</v>
      </c>
      <c r="F56" s="74"/>
      <c r="G56" s="94">
        <f>E56*F56</f>
        <v>0</v>
      </c>
    </row>
    <row r="57" spans="1:7" ht="22.5" customHeight="1">
      <c r="C57" s="39" t="s">
        <v>540</v>
      </c>
      <c r="D57" s="40" t="s">
        <v>2</v>
      </c>
      <c r="E57" s="76">
        <v>0</v>
      </c>
      <c r="F57" s="74"/>
      <c r="G57" s="94">
        <f>E57*F57</f>
        <v>0</v>
      </c>
    </row>
    <row r="58" spans="1:7" ht="22.5" customHeight="1">
      <c r="C58" s="39" t="s">
        <v>137</v>
      </c>
      <c r="D58" s="40" t="s">
        <v>2</v>
      </c>
      <c r="E58" s="76">
        <v>0</v>
      </c>
      <c r="F58" s="74"/>
      <c r="G58" s="94">
        <f xml:space="preserve"> E58*F58</f>
        <v>0</v>
      </c>
    </row>
    <row r="59" spans="1:7" ht="22.5" customHeight="1">
      <c r="C59" s="39"/>
      <c r="D59" s="40"/>
      <c r="E59" s="35"/>
      <c r="F59" s="29"/>
      <c r="G59" s="94"/>
    </row>
    <row r="60" spans="1:7" ht="22.5" customHeight="1">
      <c r="C60" s="39" t="s">
        <v>555</v>
      </c>
      <c r="D60" s="40" t="s">
        <v>2</v>
      </c>
      <c r="E60" s="76">
        <v>0</v>
      </c>
      <c r="F60" s="74"/>
      <c r="G60" s="94">
        <f t="shared" ref="G60:G66" si="7" xml:space="preserve"> E60*F60</f>
        <v>0</v>
      </c>
    </row>
    <row r="61" spans="1:7" ht="22.5" customHeight="1">
      <c r="C61" s="39" t="s">
        <v>556</v>
      </c>
      <c r="D61" s="40" t="s">
        <v>2</v>
      </c>
      <c r="E61" s="76">
        <v>0</v>
      </c>
      <c r="F61" s="74"/>
      <c r="G61" s="94">
        <f t="shared" si="7"/>
        <v>0</v>
      </c>
    </row>
    <row r="62" spans="1:7" ht="22.5" customHeight="1">
      <c r="C62" s="39" t="s">
        <v>554</v>
      </c>
      <c r="D62" s="40" t="s">
        <v>2</v>
      </c>
      <c r="E62" s="76">
        <v>0</v>
      </c>
      <c r="F62" s="74"/>
      <c r="G62" s="94">
        <f t="shared" si="7"/>
        <v>0</v>
      </c>
    </row>
    <row r="63" spans="1:7" ht="22.5" customHeight="1">
      <c r="C63" s="39" t="s">
        <v>557</v>
      </c>
      <c r="D63" s="40" t="s">
        <v>2</v>
      </c>
      <c r="E63" s="76">
        <v>0</v>
      </c>
      <c r="F63" s="74"/>
      <c r="G63" s="94">
        <f t="shared" si="7"/>
        <v>0</v>
      </c>
    </row>
    <row r="64" spans="1:7" ht="22.5" customHeight="1">
      <c r="C64" s="39" t="s">
        <v>558</v>
      </c>
      <c r="D64" s="40" t="s">
        <v>2</v>
      </c>
      <c r="E64" s="76">
        <v>0</v>
      </c>
      <c r="F64" s="74"/>
      <c r="G64" s="94">
        <f t="shared" si="7"/>
        <v>0</v>
      </c>
    </row>
    <row r="65" spans="2:7" ht="21" customHeight="1">
      <c r="C65" s="39" t="s">
        <v>559</v>
      </c>
      <c r="D65" s="40" t="s">
        <v>2</v>
      </c>
      <c r="E65" s="76">
        <v>0</v>
      </c>
      <c r="F65" s="74"/>
      <c r="G65" s="94">
        <f t="shared" si="7"/>
        <v>0</v>
      </c>
    </row>
    <row r="66" spans="2:7" ht="21" customHeight="1">
      <c r="C66" s="39" t="s">
        <v>560</v>
      </c>
      <c r="D66" s="40" t="s">
        <v>2</v>
      </c>
      <c r="E66" s="76">
        <v>0</v>
      </c>
      <c r="F66" s="74"/>
      <c r="G66" s="94">
        <f t="shared" si="7"/>
        <v>0</v>
      </c>
    </row>
    <row r="67" spans="2:7" ht="21" customHeight="1">
      <c r="C67" s="39"/>
      <c r="D67" s="40"/>
      <c r="E67" s="35"/>
      <c r="F67" s="29"/>
      <c r="G67" s="94"/>
    </row>
    <row r="68" spans="2:7" ht="21" customHeight="1">
      <c r="B68" s="47"/>
      <c r="C68" s="39" t="s">
        <v>541</v>
      </c>
      <c r="D68" s="40" t="s">
        <v>2</v>
      </c>
      <c r="E68" s="76">
        <v>0</v>
      </c>
      <c r="F68" s="74"/>
      <c r="G68" s="94">
        <f xml:space="preserve"> E68*F68</f>
        <v>0</v>
      </c>
    </row>
    <row r="69" spans="2:7" ht="21" customHeight="1">
      <c r="B69" s="47"/>
      <c r="C69" s="39" t="s">
        <v>552</v>
      </c>
      <c r="D69" s="40" t="s">
        <v>2</v>
      </c>
      <c r="E69" s="76">
        <v>0</v>
      </c>
      <c r="F69" s="74"/>
      <c r="G69" s="94">
        <f xml:space="preserve"> E69*F69</f>
        <v>0</v>
      </c>
    </row>
    <row r="70" spans="2:7" ht="21" customHeight="1">
      <c r="C70" s="39" t="s">
        <v>553</v>
      </c>
      <c r="D70" s="40" t="s">
        <v>2</v>
      </c>
      <c r="E70" s="76">
        <v>0</v>
      </c>
      <c r="F70" s="74"/>
      <c r="G70" s="94">
        <f t="shared" ref="G70:G83" si="8" xml:space="preserve"> E70*F70</f>
        <v>0</v>
      </c>
    </row>
    <row r="71" spans="2:7" ht="21" customHeight="1">
      <c r="C71" s="39" t="s">
        <v>566</v>
      </c>
      <c r="D71" s="40" t="s">
        <v>2</v>
      </c>
      <c r="E71" s="76">
        <v>0</v>
      </c>
      <c r="F71" s="74"/>
      <c r="G71" s="94">
        <f t="shared" ref="G71" si="9" xml:space="preserve"> E71*F71</f>
        <v>0</v>
      </c>
    </row>
    <row r="72" spans="2:7" ht="21" customHeight="1">
      <c r="C72" s="39" t="s">
        <v>567</v>
      </c>
      <c r="D72" s="40" t="s">
        <v>2</v>
      </c>
      <c r="E72" s="76">
        <v>0</v>
      </c>
      <c r="F72" s="74"/>
      <c r="G72" s="94">
        <f t="shared" ref="G72" si="10" xml:space="preserve"> E72*F72</f>
        <v>0</v>
      </c>
    </row>
    <row r="73" spans="2:7" ht="21" customHeight="1">
      <c r="C73" s="39"/>
      <c r="D73" s="40"/>
      <c r="E73" s="35"/>
      <c r="F73" s="29"/>
      <c r="G73" s="94"/>
    </row>
    <row r="74" spans="2:7" ht="22.5" customHeight="1">
      <c r="C74" s="39" t="s">
        <v>561</v>
      </c>
      <c r="D74" s="40" t="s">
        <v>2</v>
      </c>
      <c r="E74" s="76">
        <v>0</v>
      </c>
      <c r="F74" s="74"/>
      <c r="G74" s="94">
        <f t="shared" si="8"/>
        <v>0</v>
      </c>
    </row>
    <row r="75" spans="2:7" ht="22.5" customHeight="1">
      <c r="C75" s="39" t="s">
        <v>562</v>
      </c>
      <c r="D75" s="40" t="s">
        <v>2</v>
      </c>
      <c r="E75" s="76">
        <v>0</v>
      </c>
      <c r="F75" s="74"/>
      <c r="G75" s="94">
        <f t="shared" si="8"/>
        <v>0</v>
      </c>
    </row>
    <row r="76" spans="2:7" ht="22.5" customHeight="1">
      <c r="C76" s="39" t="s">
        <v>563</v>
      </c>
      <c r="D76" s="40" t="s">
        <v>2</v>
      </c>
      <c r="E76" s="76">
        <v>0</v>
      </c>
      <c r="F76" s="74"/>
      <c r="G76" s="94">
        <f t="shared" si="8"/>
        <v>0</v>
      </c>
    </row>
    <row r="77" spans="2:7" ht="22.5" customHeight="1">
      <c r="C77" s="39" t="s">
        <v>564</v>
      </c>
      <c r="D77" s="40" t="s">
        <v>2</v>
      </c>
      <c r="E77" s="76">
        <v>0</v>
      </c>
      <c r="F77" s="74"/>
      <c r="G77" s="94">
        <f t="shared" si="8"/>
        <v>0</v>
      </c>
    </row>
    <row r="78" spans="2:7" ht="22.5" customHeight="1">
      <c r="C78" s="39" t="s">
        <v>55</v>
      </c>
      <c r="D78" s="40" t="s">
        <v>2</v>
      </c>
      <c r="E78" s="76">
        <v>0</v>
      </c>
      <c r="F78" s="74"/>
      <c r="G78" s="94">
        <f t="shared" si="8"/>
        <v>0</v>
      </c>
    </row>
    <row r="79" spans="2:7" ht="22.5" customHeight="1">
      <c r="C79" s="39" t="s">
        <v>56</v>
      </c>
      <c r="D79" s="40" t="s">
        <v>2</v>
      </c>
      <c r="E79" s="76">
        <v>0</v>
      </c>
      <c r="F79" s="74"/>
      <c r="G79" s="94">
        <f t="shared" si="8"/>
        <v>0</v>
      </c>
    </row>
    <row r="80" spans="2:7" ht="22.5" customHeight="1">
      <c r="C80" s="39"/>
      <c r="D80" s="40"/>
      <c r="E80" s="35"/>
      <c r="F80" s="29"/>
      <c r="G80" s="94"/>
    </row>
    <row r="81" spans="2:9" ht="22.5" customHeight="1">
      <c r="C81" s="39" t="s">
        <v>143</v>
      </c>
      <c r="D81" s="40" t="s">
        <v>2</v>
      </c>
      <c r="E81" s="76">
        <v>0</v>
      </c>
      <c r="F81" s="74"/>
      <c r="G81" s="94">
        <f t="shared" si="8"/>
        <v>0</v>
      </c>
    </row>
    <row r="82" spans="2:9" ht="22.5" customHeight="1">
      <c r="C82" s="39" t="s">
        <v>22</v>
      </c>
      <c r="D82" s="40" t="s">
        <v>2</v>
      </c>
      <c r="E82" s="76">
        <v>0</v>
      </c>
      <c r="F82" s="74"/>
      <c r="G82" s="94">
        <f t="shared" si="8"/>
        <v>0</v>
      </c>
    </row>
    <row r="83" spans="2:9" ht="22.5" customHeight="1">
      <c r="C83" s="39" t="s">
        <v>23</v>
      </c>
      <c r="D83" s="40" t="s">
        <v>2</v>
      </c>
      <c r="E83" s="76">
        <v>0</v>
      </c>
      <c r="F83" s="74"/>
      <c r="G83" s="94">
        <f t="shared" si="8"/>
        <v>0</v>
      </c>
    </row>
    <row r="84" spans="2:9" ht="22.5" customHeight="1">
      <c r="C84" s="39" t="s">
        <v>144</v>
      </c>
      <c r="D84" s="40" t="s">
        <v>2</v>
      </c>
      <c r="E84" s="76">
        <v>0</v>
      </c>
      <c r="F84" s="74"/>
      <c r="G84" s="94">
        <f t="shared" ref="G84:G85" si="11" xml:space="preserve"> E84*F84</f>
        <v>0</v>
      </c>
    </row>
    <row r="85" spans="2:9" ht="22.5" customHeight="1">
      <c r="B85" s="5"/>
      <c r="C85" s="39" t="s">
        <v>145</v>
      </c>
      <c r="D85" s="40" t="s">
        <v>2</v>
      </c>
      <c r="E85" s="76">
        <v>0</v>
      </c>
      <c r="F85" s="74"/>
      <c r="G85" s="94">
        <f t="shared" si="11"/>
        <v>0</v>
      </c>
    </row>
    <row r="86" spans="2:9" ht="22.5" customHeight="1">
      <c r="B86" s="5"/>
      <c r="C86" s="39" t="s">
        <v>57</v>
      </c>
      <c r="D86" s="40" t="s">
        <v>2</v>
      </c>
      <c r="E86" s="76">
        <v>0</v>
      </c>
      <c r="F86" s="74"/>
      <c r="G86" s="94">
        <f t="shared" ref="G86" si="12" xml:space="preserve"> E86*F86</f>
        <v>0</v>
      </c>
    </row>
    <row r="87" spans="2:9" ht="22.5" customHeight="1">
      <c r="B87" s="5"/>
      <c r="C87" s="39" t="s">
        <v>58</v>
      </c>
      <c r="D87" s="40" t="s">
        <v>2</v>
      </c>
      <c r="E87" s="76">
        <v>0</v>
      </c>
      <c r="F87" s="74"/>
      <c r="G87" s="94">
        <f t="shared" ref="G87" si="13" xml:space="preserve"> E87*F87</f>
        <v>0</v>
      </c>
    </row>
    <row r="88" spans="2:9" ht="22.5" customHeight="1">
      <c r="C88" s="39" t="s">
        <v>568</v>
      </c>
      <c r="D88" s="35" t="s">
        <v>5</v>
      </c>
      <c r="E88" s="76">
        <v>0</v>
      </c>
      <c r="F88" s="74"/>
      <c r="G88" s="94">
        <f t="shared" ref="G88" si="14" xml:space="preserve"> E88*F88</f>
        <v>0</v>
      </c>
    </row>
    <row r="89" spans="2:9" ht="22.5" customHeight="1">
      <c r="C89" s="39" t="s">
        <v>61</v>
      </c>
      <c r="D89" s="35" t="s">
        <v>5</v>
      </c>
      <c r="E89" s="76">
        <v>0</v>
      </c>
      <c r="F89" s="74"/>
      <c r="G89" s="94">
        <f xml:space="preserve"> E89*F89</f>
        <v>0</v>
      </c>
    </row>
    <row r="90" spans="2:9" ht="22.5" customHeight="1">
      <c r="C90" s="39" t="s">
        <v>60</v>
      </c>
      <c r="D90" s="35" t="s">
        <v>5</v>
      </c>
      <c r="E90" s="76">
        <v>0</v>
      </c>
      <c r="F90" s="74"/>
      <c r="G90" s="94">
        <f xml:space="preserve"> E90*F90</f>
        <v>0</v>
      </c>
    </row>
    <row r="91" spans="2:9" ht="22.5" customHeight="1">
      <c r="C91" s="39" t="s">
        <v>24</v>
      </c>
      <c r="D91" s="35" t="s">
        <v>5</v>
      </c>
      <c r="E91" s="76">
        <v>0</v>
      </c>
      <c r="F91" s="74"/>
      <c r="G91" s="94">
        <f xml:space="preserve"> E91*F91</f>
        <v>0</v>
      </c>
    </row>
    <row r="92" spans="2:9" ht="22.5" customHeight="1">
      <c r="C92" s="39" t="s">
        <v>353</v>
      </c>
      <c r="D92" s="40" t="s">
        <v>2</v>
      </c>
      <c r="E92" s="76">
        <v>0</v>
      </c>
      <c r="F92" s="74"/>
      <c r="G92" s="94">
        <f t="shared" ref="G92:G93" si="15" xml:space="preserve"> E92*F92</f>
        <v>0</v>
      </c>
    </row>
    <row r="93" spans="2:9" ht="22.5" customHeight="1">
      <c r="C93" s="39" t="s">
        <v>565</v>
      </c>
      <c r="D93" s="40" t="s">
        <v>2</v>
      </c>
      <c r="E93" s="76">
        <v>0</v>
      </c>
      <c r="F93" s="74"/>
      <c r="G93" s="94">
        <f t="shared" si="15"/>
        <v>0</v>
      </c>
    </row>
    <row r="94" spans="2:9" ht="22.5" customHeight="1">
      <c r="C94" s="39"/>
      <c r="D94" s="40"/>
      <c r="E94" s="35"/>
      <c r="F94" s="29"/>
      <c r="G94" s="94"/>
    </row>
    <row r="95" spans="2:9" ht="22.5" customHeight="1">
      <c r="C95" s="39" t="s">
        <v>33</v>
      </c>
      <c r="D95" s="42" t="s">
        <v>4</v>
      </c>
      <c r="E95" s="27" t="s">
        <v>4</v>
      </c>
      <c r="F95" s="29"/>
      <c r="G95" s="99">
        <f>AVERAGE(G10:G93)*5</f>
        <v>0</v>
      </c>
    </row>
    <row r="96" spans="2:9" ht="22.5" customHeight="1">
      <c r="C96" s="100" t="s">
        <v>12</v>
      </c>
      <c r="D96" s="42"/>
      <c r="E96" s="27"/>
      <c r="F96" s="29"/>
      <c r="G96" s="23"/>
      <c r="H96" s="53">
        <f>SUM(G10:G93)</f>
        <v>0</v>
      </c>
      <c r="I96" s="5" t="s">
        <v>603</v>
      </c>
    </row>
    <row r="97" spans="1:9" ht="22.5" customHeight="1">
      <c r="C97" s="39" t="s">
        <v>569</v>
      </c>
      <c r="D97" s="42"/>
      <c r="E97" s="5"/>
      <c r="G97" s="23">
        <f xml:space="preserve"> ROUNDUP(H96,-2)</f>
        <v>0</v>
      </c>
    </row>
    <row r="98" spans="1:9" ht="22.5" customHeight="1">
      <c r="C98" s="101" t="s">
        <v>570</v>
      </c>
      <c r="D98" s="42"/>
      <c r="E98" s="5"/>
      <c r="G98" s="5"/>
    </row>
    <row r="99" spans="1:9" ht="22.5" customHeight="1">
      <c r="C99" s="39" t="s">
        <v>571</v>
      </c>
      <c r="D99" s="40" t="s">
        <v>572</v>
      </c>
      <c r="E99" s="102"/>
      <c r="F99" s="103"/>
      <c r="G99" s="27">
        <f>E99*F99</f>
        <v>0</v>
      </c>
    </row>
    <row r="100" spans="1:9" ht="22.5" customHeight="1">
      <c r="C100" s="39" t="s">
        <v>573</v>
      </c>
      <c r="D100" s="40" t="s">
        <v>572</v>
      </c>
      <c r="E100" s="102"/>
      <c r="F100" s="103"/>
      <c r="G100" s="99">
        <f>E100*F100</f>
        <v>0</v>
      </c>
    </row>
    <row r="101" spans="1:9" ht="22.5" customHeight="1">
      <c r="C101" s="39" t="s">
        <v>574</v>
      </c>
      <c r="D101" s="40" t="s">
        <v>572</v>
      </c>
      <c r="E101" s="102"/>
      <c r="F101" s="104"/>
      <c r="G101" s="99">
        <f>E101*F101</f>
        <v>0</v>
      </c>
    </row>
    <row r="102" spans="1:9" ht="22.5" customHeight="1">
      <c r="C102" s="100" t="s">
        <v>12</v>
      </c>
      <c r="D102" s="100" t="s">
        <v>13</v>
      </c>
      <c r="E102" s="105" t="s">
        <v>14</v>
      </c>
      <c r="F102" s="34" t="s">
        <v>15</v>
      </c>
      <c r="G102" s="31" t="s">
        <v>16</v>
      </c>
      <c r="H102" s="53">
        <f>SUM(G99:G101)</f>
        <v>0</v>
      </c>
      <c r="I102" s="5" t="s">
        <v>604</v>
      </c>
    </row>
    <row r="103" spans="1:9" ht="22.5" customHeight="1">
      <c r="C103" s="39" t="s">
        <v>575</v>
      </c>
      <c r="D103" s="42"/>
      <c r="E103" s="5"/>
      <c r="G103" s="23">
        <f xml:space="preserve"> ROUNDUP(H102,-2)</f>
        <v>0</v>
      </c>
    </row>
    <row r="104" spans="1:9" ht="22.5" customHeight="1">
      <c r="A104" s="24"/>
      <c r="C104" s="101" t="s">
        <v>576</v>
      </c>
      <c r="D104" s="42"/>
      <c r="E104" s="5"/>
      <c r="G104" s="5"/>
      <c r="H104" s="23"/>
    </row>
    <row r="105" spans="1:9" ht="22.5" customHeight="1">
      <c r="A105" s="24"/>
      <c r="C105" s="39" t="s">
        <v>577</v>
      </c>
      <c r="D105" s="40" t="s">
        <v>572</v>
      </c>
      <c r="E105" s="102"/>
      <c r="F105" s="103"/>
      <c r="G105" s="27">
        <f t="shared" ref="G105:G110" si="16">E105*F105</f>
        <v>0</v>
      </c>
      <c r="H105" s="23"/>
    </row>
    <row r="106" spans="1:9" ht="22.5" customHeight="1">
      <c r="A106" s="24"/>
      <c r="C106" s="39" t="s">
        <v>578</v>
      </c>
      <c r="D106" s="40" t="s">
        <v>572</v>
      </c>
      <c r="E106" s="102"/>
      <c r="F106" s="103"/>
      <c r="G106" s="27">
        <f t="shared" si="16"/>
        <v>0</v>
      </c>
      <c r="H106" s="23"/>
    </row>
    <row r="107" spans="1:9" ht="22.5" customHeight="1">
      <c r="C107" s="39" t="s">
        <v>579</v>
      </c>
      <c r="D107" s="40" t="s">
        <v>572</v>
      </c>
      <c r="E107" s="102"/>
      <c r="F107" s="103"/>
      <c r="G107" s="27">
        <f t="shared" si="16"/>
        <v>0</v>
      </c>
    </row>
    <row r="108" spans="1:9" ht="22.5" customHeight="1">
      <c r="C108" s="39" t="s">
        <v>580</v>
      </c>
      <c r="D108" s="40" t="s">
        <v>572</v>
      </c>
      <c r="E108" s="102"/>
      <c r="F108" s="103"/>
      <c r="G108" s="27">
        <f t="shared" si="16"/>
        <v>0</v>
      </c>
    </row>
    <row r="109" spans="1:9" ht="22.5" customHeight="1">
      <c r="C109" s="39" t="s">
        <v>581</v>
      </c>
      <c r="D109" s="40" t="s">
        <v>572</v>
      </c>
      <c r="E109" s="102"/>
      <c r="F109" s="103"/>
      <c r="G109" s="27">
        <f t="shared" si="16"/>
        <v>0</v>
      </c>
    </row>
    <row r="110" spans="1:9" ht="22.5" customHeight="1">
      <c r="C110" s="39" t="s">
        <v>582</v>
      </c>
      <c r="D110" s="40" t="s">
        <v>572</v>
      </c>
      <c r="E110" s="102"/>
      <c r="F110" s="103"/>
      <c r="G110" s="27">
        <f t="shared" si="16"/>
        <v>0</v>
      </c>
    </row>
    <row r="111" spans="1:9" ht="22.5" customHeight="1">
      <c r="C111" s="100" t="s">
        <v>12</v>
      </c>
      <c r="D111" s="100" t="s">
        <v>13</v>
      </c>
      <c r="E111" s="105" t="s">
        <v>14</v>
      </c>
      <c r="F111" s="34" t="s">
        <v>15</v>
      </c>
      <c r="G111" s="31" t="s">
        <v>16</v>
      </c>
      <c r="H111" s="53">
        <f>SUM(G105:G110)</f>
        <v>0</v>
      </c>
      <c r="I111" s="5" t="s">
        <v>605</v>
      </c>
    </row>
    <row r="112" spans="1:9" ht="22.5" customHeight="1">
      <c r="C112" s="39" t="s">
        <v>583</v>
      </c>
      <c r="D112" s="42"/>
      <c r="E112" s="5"/>
      <c r="G112" s="23">
        <f xml:space="preserve"> ROUNDUP(H111,-2)</f>
        <v>0</v>
      </c>
    </row>
    <row r="113" spans="2:7" ht="22.5" customHeight="1">
      <c r="C113" s="39" t="s">
        <v>584</v>
      </c>
      <c r="D113" s="42"/>
      <c r="E113" s="5"/>
      <c r="G113" s="23">
        <f xml:space="preserve"> SUM(G97+G103+G112)</f>
        <v>0</v>
      </c>
    </row>
    <row r="114" spans="2:7" ht="22.5" customHeight="1">
      <c r="C114" s="39" t="s">
        <v>585</v>
      </c>
      <c r="D114" s="42"/>
      <c r="E114" s="5"/>
      <c r="G114" s="23">
        <f>G113*0.05</f>
        <v>0</v>
      </c>
    </row>
    <row r="115" spans="2:7" ht="22.5" customHeight="1">
      <c r="C115" s="39" t="s">
        <v>586</v>
      </c>
      <c r="D115" s="42"/>
      <c r="E115" s="5"/>
      <c r="G115" s="23">
        <f>G113*0.05</f>
        <v>0</v>
      </c>
    </row>
    <row r="116" spans="2:7" ht="22.5" customHeight="1">
      <c r="C116" s="39" t="s">
        <v>587</v>
      </c>
      <c r="D116" s="42"/>
      <c r="E116" s="5"/>
      <c r="G116" s="23">
        <f>G113*0.05</f>
        <v>0</v>
      </c>
    </row>
    <row r="117" spans="2:7" ht="22.5" customHeight="1">
      <c r="C117" s="39" t="s">
        <v>588</v>
      </c>
      <c r="D117" s="42"/>
      <c r="E117" s="5"/>
      <c r="G117" s="23">
        <f>G113*0.05</f>
        <v>0</v>
      </c>
    </row>
    <row r="118" spans="2:7" ht="22.5" customHeight="1">
      <c r="C118" s="39" t="s">
        <v>589</v>
      </c>
      <c r="D118" s="42"/>
      <c r="E118" s="5"/>
      <c r="G118" s="106">
        <f xml:space="preserve"> SUM(G113:G117)</f>
        <v>0</v>
      </c>
    </row>
    <row r="119" spans="2:7" ht="22.5" customHeight="1">
      <c r="C119" s="38"/>
      <c r="D119" s="5"/>
      <c r="E119" s="5"/>
      <c r="F119" s="5"/>
      <c r="G119" s="5"/>
    </row>
    <row r="120" spans="2:7" ht="22.5" customHeight="1">
      <c r="C120" s="38" t="s">
        <v>12</v>
      </c>
      <c r="D120" s="38" t="s">
        <v>13</v>
      </c>
      <c r="E120" s="4" t="s">
        <v>14</v>
      </c>
      <c r="F120" s="34" t="s">
        <v>15</v>
      </c>
      <c r="G120" s="96" t="s">
        <v>16</v>
      </c>
    </row>
    <row r="121" spans="2:7" ht="22.5" customHeight="1" thickBot="1">
      <c r="B121" s="65" t="s">
        <v>3</v>
      </c>
      <c r="C121" s="84" t="str">
        <f>B2</f>
        <v>TRAFFIC SIGNAL INSTALLATION NO.  1</v>
      </c>
      <c r="D121" s="65" t="s">
        <v>4</v>
      </c>
      <c r="E121" s="66" t="s">
        <v>4</v>
      </c>
      <c r="F121" s="67"/>
      <c r="G121" s="97">
        <f>ROUND(G118,-2)</f>
        <v>0</v>
      </c>
    </row>
    <row r="122" spans="2:7" ht="22.5" customHeight="1" thickTop="1">
      <c r="C122" s="83"/>
    </row>
    <row r="161" spans="1:57" ht="22.5" customHeight="1">
      <c r="A161" s="25"/>
    </row>
    <row r="165" spans="1:57" ht="22.5" customHeight="1">
      <c r="AH165" s="17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</row>
    <row r="166" spans="1:57" ht="22.5" customHeight="1">
      <c r="AH166" s="17"/>
      <c r="AJ166" s="20"/>
      <c r="AK166" s="20"/>
      <c r="AL166" s="20"/>
      <c r="AO166" s="20"/>
      <c r="AP166" s="20"/>
      <c r="AQ166" s="20"/>
      <c r="AR166" s="20"/>
      <c r="AS166" s="20"/>
      <c r="AX166" s="20"/>
      <c r="BA166" s="20"/>
      <c r="BB166" s="20"/>
      <c r="BC166" s="20"/>
      <c r="BD166" s="20"/>
      <c r="BE166" s="20"/>
    </row>
    <row r="167" spans="1:57" ht="22.5" customHeight="1">
      <c r="AH167" s="17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</row>
    <row r="168" spans="1:57" ht="22.5" customHeight="1">
      <c r="AH168" s="17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</row>
    <row r="169" spans="1:57" ht="22.5" customHeight="1">
      <c r="X169" s="17"/>
      <c r="AC169" s="17"/>
      <c r="AG169" s="17"/>
      <c r="AH169" s="17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17"/>
    </row>
    <row r="170" spans="1:57" ht="22.5" customHeight="1">
      <c r="X170" s="17"/>
      <c r="AC170" s="17"/>
      <c r="AG170" s="17"/>
      <c r="AI170" s="25"/>
      <c r="AJ170" s="17"/>
      <c r="AK170" s="17"/>
      <c r="AL170" s="17"/>
      <c r="AM170" s="25"/>
      <c r="AN170" s="17"/>
      <c r="AO170" s="17"/>
      <c r="AP170" s="17"/>
      <c r="AQ170" s="25"/>
      <c r="AR170" s="17"/>
      <c r="AS170" s="17"/>
      <c r="AT170" s="17"/>
      <c r="AU170" s="17"/>
      <c r="AV170" s="17"/>
      <c r="AW170" s="17"/>
      <c r="AX170" s="17"/>
      <c r="AY170" s="17"/>
      <c r="AZ170" s="17"/>
      <c r="BA170" s="25"/>
      <c r="BB170" s="17"/>
      <c r="BC170" s="17"/>
      <c r="BD170" s="25"/>
      <c r="BE170" s="25"/>
    </row>
    <row r="171" spans="1:57" ht="22.5" customHeight="1">
      <c r="X171" s="20"/>
      <c r="Y171" s="17"/>
      <c r="AG171" s="20"/>
      <c r="AH171" s="27"/>
      <c r="AI171" s="27"/>
      <c r="AQ171" s="27"/>
      <c r="AS171" s="27"/>
      <c r="AT171" s="27"/>
      <c r="AU171" s="27"/>
      <c r="AY171" s="27"/>
      <c r="BE171" s="27"/>
    </row>
    <row r="172" spans="1:57" ht="22.5" customHeight="1">
      <c r="AG172" s="20"/>
      <c r="AH172" s="27"/>
      <c r="AI172" s="27"/>
      <c r="AQ172" s="27"/>
      <c r="AS172" s="27"/>
      <c r="AT172" s="27"/>
      <c r="AU172" s="27"/>
      <c r="AY172" s="27"/>
      <c r="BE172" s="27"/>
    </row>
    <row r="173" spans="1:57" ht="22.5" customHeight="1">
      <c r="AG173" s="20"/>
      <c r="AH173" s="27"/>
      <c r="AI173" s="27"/>
      <c r="AQ173" s="27"/>
      <c r="AS173" s="27"/>
      <c r="AT173" s="27"/>
      <c r="AU173" s="27"/>
      <c r="AY173" s="27"/>
      <c r="BE173" s="27"/>
    </row>
    <row r="174" spans="1:57" ht="22.5" customHeight="1">
      <c r="AG174" s="20"/>
      <c r="AH174" s="27"/>
      <c r="AI174" s="27"/>
      <c r="AQ174" s="27"/>
      <c r="AS174" s="27"/>
      <c r="AT174" s="27"/>
      <c r="AU174" s="27"/>
      <c r="AY174" s="27"/>
      <c r="BE174" s="27"/>
    </row>
    <row r="176" spans="1:57" ht="22.5" customHeight="1">
      <c r="X176" s="20"/>
      <c r="Y176" s="17"/>
      <c r="AG176" s="20"/>
      <c r="AH176" s="27"/>
      <c r="AI176" s="27"/>
      <c r="AQ176" s="27"/>
      <c r="AS176" s="27"/>
      <c r="AT176" s="27"/>
      <c r="AU176" s="27"/>
      <c r="AY176" s="27"/>
      <c r="BE176" s="27"/>
    </row>
    <row r="177" spans="2:57" ht="22.5" customHeight="1">
      <c r="AG177" s="20"/>
      <c r="AH177" s="27"/>
      <c r="AI177" s="27"/>
      <c r="AQ177" s="27"/>
      <c r="AS177" s="27"/>
      <c r="AT177" s="27"/>
      <c r="AU177" s="27"/>
      <c r="AY177" s="27"/>
      <c r="BE177" s="27"/>
    </row>
    <row r="178" spans="2:57" ht="22.5" customHeight="1">
      <c r="AG178" s="20"/>
      <c r="AH178" s="27"/>
      <c r="AI178" s="27"/>
      <c r="AQ178" s="27"/>
      <c r="AS178" s="27"/>
      <c r="AT178" s="27"/>
      <c r="AU178" s="27"/>
      <c r="AY178" s="27"/>
      <c r="BE178" s="27"/>
    </row>
    <row r="179" spans="2:57" ht="22.5" customHeight="1">
      <c r="AG179" s="20"/>
      <c r="AH179" s="27"/>
      <c r="AI179" s="27"/>
      <c r="AQ179" s="27"/>
      <c r="AS179" s="27"/>
      <c r="AT179" s="27"/>
      <c r="AU179" s="27"/>
      <c r="AY179" s="27"/>
      <c r="BE179" s="27"/>
    </row>
    <row r="180" spans="2:57" ht="22.5" customHeight="1">
      <c r="B180" s="40"/>
      <c r="D180" s="40"/>
      <c r="E180" s="20"/>
      <c r="F180" s="26"/>
      <c r="G180" s="20"/>
    </row>
    <row r="181" spans="2:57" ht="22.5" customHeight="1">
      <c r="X181" s="20"/>
      <c r="Y181" s="17"/>
      <c r="AG181" s="20"/>
      <c r="AH181" s="27"/>
      <c r="AI181" s="27"/>
      <c r="AJ181" s="27"/>
      <c r="AQ181" s="27"/>
      <c r="AS181" s="27"/>
      <c r="AT181" s="27"/>
      <c r="AU181" s="27"/>
      <c r="AY181" s="25"/>
      <c r="BE181" s="27"/>
    </row>
    <row r="182" spans="2:57" ht="22.5" customHeight="1">
      <c r="AG182" s="20"/>
      <c r="AH182" s="27"/>
      <c r="AI182" s="27"/>
      <c r="AJ182" s="27"/>
      <c r="AQ182" s="27"/>
      <c r="AS182" s="27"/>
      <c r="AT182" s="27"/>
      <c r="AU182" s="27"/>
      <c r="BE182" s="27"/>
    </row>
    <row r="183" spans="2:57" ht="22.5" customHeight="1">
      <c r="AG183" s="17"/>
      <c r="AH183" s="27"/>
      <c r="AI183" s="27"/>
      <c r="AJ183" s="27"/>
      <c r="AQ183" s="27"/>
      <c r="AS183" s="27"/>
      <c r="AT183" s="27"/>
      <c r="AU183" s="27"/>
      <c r="BE183" s="27"/>
    </row>
    <row r="185" spans="2:57" ht="22.5" customHeight="1">
      <c r="X185" s="20"/>
      <c r="Y185" s="17"/>
      <c r="AG185" s="20"/>
      <c r="AH185" s="27"/>
      <c r="AI185" s="27"/>
      <c r="AJ185" s="27"/>
      <c r="AQ185" s="27"/>
      <c r="AS185" s="27"/>
      <c r="AT185" s="27"/>
      <c r="AU185" s="27"/>
      <c r="BE185" s="27"/>
    </row>
    <row r="186" spans="2:57" ht="22.5" customHeight="1">
      <c r="AG186" s="20"/>
      <c r="AH186" s="27"/>
      <c r="AI186" s="27"/>
      <c r="AJ186" s="27"/>
      <c r="AQ186" s="27"/>
      <c r="AS186" s="27"/>
      <c r="AT186" s="27"/>
      <c r="AU186" s="27"/>
      <c r="BE186" s="27"/>
    </row>
    <row r="187" spans="2:57" ht="22.5" customHeight="1">
      <c r="AG187" s="17"/>
      <c r="AH187" s="27"/>
      <c r="AI187" s="27"/>
      <c r="AJ187" s="27"/>
      <c r="AQ187" s="27"/>
      <c r="AS187" s="27"/>
      <c r="AT187" s="27"/>
      <c r="AU187" s="27"/>
      <c r="BE187" s="27"/>
    </row>
    <row r="188" spans="2:57" ht="22.5" customHeight="1">
      <c r="X188" s="20"/>
      <c r="Y188" s="17"/>
    </row>
    <row r="189" spans="2:57" ht="22.5" customHeight="1">
      <c r="C189" s="41"/>
      <c r="Y189" s="17"/>
      <c r="AG189" s="20"/>
      <c r="AH189" s="17"/>
      <c r="AI189" s="27"/>
      <c r="AQ189" s="27"/>
      <c r="AS189" s="27"/>
      <c r="AT189" s="27"/>
      <c r="AU189" s="27"/>
      <c r="BE189" s="27"/>
    </row>
    <row r="190" spans="2:57" ht="22.5" customHeight="1">
      <c r="AG190" s="20"/>
      <c r="AH190" s="17"/>
      <c r="AI190" s="27"/>
      <c r="AQ190" s="27"/>
      <c r="AS190" s="27"/>
      <c r="AT190" s="27"/>
      <c r="AU190" s="27"/>
      <c r="BE190" s="27"/>
    </row>
    <row r="191" spans="2:57" ht="22.5" customHeight="1">
      <c r="AG191" s="17"/>
      <c r="AH191" s="17"/>
      <c r="AI191" s="27"/>
      <c r="AQ191" s="27"/>
      <c r="AS191" s="27"/>
      <c r="AT191" s="27"/>
      <c r="AU191" s="27"/>
      <c r="BE191" s="27"/>
    </row>
    <row r="192" spans="2:57" ht="22.5" customHeight="1">
      <c r="AG192" s="20"/>
      <c r="AH192" s="17"/>
      <c r="AI192" s="27"/>
      <c r="AQ192" s="27"/>
      <c r="AS192" s="27"/>
      <c r="AT192" s="27"/>
      <c r="AU192" s="27"/>
      <c r="BE192" s="27"/>
    </row>
    <row r="194" spans="24:57" ht="22.5" customHeight="1">
      <c r="X194" s="20"/>
      <c r="Y194" s="17"/>
      <c r="AG194" s="20"/>
      <c r="AH194" s="17"/>
      <c r="AI194" s="27"/>
      <c r="AQ194" s="27"/>
      <c r="AS194" s="27"/>
      <c r="AT194" s="27"/>
      <c r="AU194" s="27"/>
      <c r="BE194" s="27"/>
    </row>
    <row r="195" spans="24:57" ht="22.5" customHeight="1">
      <c r="AG195" s="20"/>
      <c r="AH195" s="17"/>
      <c r="AI195" s="27"/>
      <c r="AQ195" s="27"/>
      <c r="AS195" s="27"/>
      <c r="AT195" s="27"/>
      <c r="AU195" s="27"/>
      <c r="BE195" s="27"/>
    </row>
    <row r="196" spans="24:57" ht="22.5" customHeight="1">
      <c r="AG196" s="17"/>
      <c r="AH196" s="17"/>
      <c r="AI196" s="27"/>
      <c r="AQ196" s="27"/>
      <c r="AS196" s="27"/>
      <c r="AT196" s="27"/>
      <c r="AU196" s="27"/>
      <c r="BE196" s="27"/>
    </row>
    <row r="197" spans="24:57" ht="22.5" customHeight="1">
      <c r="AG197" s="20"/>
      <c r="AH197" s="17"/>
      <c r="AI197" s="27"/>
      <c r="AQ197" s="27"/>
      <c r="AS197" s="27"/>
      <c r="AT197" s="27"/>
      <c r="AU197" s="27"/>
      <c r="BE197" s="27"/>
    </row>
    <row r="199" spans="24:57" ht="22.5" customHeight="1">
      <c r="X199" s="20"/>
      <c r="Y199" s="17"/>
      <c r="AG199" s="20"/>
      <c r="AH199" s="17"/>
      <c r="AI199" s="27"/>
      <c r="AQ199" s="27"/>
      <c r="AS199" s="27"/>
      <c r="AT199" s="27"/>
      <c r="AU199" s="27"/>
      <c r="BE199" s="27"/>
    </row>
    <row r="200" spans="24:57" ht="22.5" customHeight="1">
      <c r="AG200" s="20"/>
      <c r="AH200" s="17"/>
      <c r="AI200" s="27"/>
      <c r="AQ200" s="27"/>
      <c r="AS200" s="27"/>
      <c r="AT200" s="27"/>
      <c r="AU200" s="27"/>
      <c r="BE200" s="27"/>
    </row>
    <row r="201" spans="24:57" ht="22.5" customHeight="1">
      <c r="AG201" s="17"/>
      <c r="AH201" s="17"/>
      <c r="AI201" s="27"/>
      <c r="AQ201" s="27"/>
      <c r="AS201" s="27"/>
      <c r="AT201" s="27"/>
      <c r="AU201" s="27"/>
      <c r="BE201" s="27"/>
    </row>
    <row r="202" spans="24:57" ht="22.5" customHeight="1">
      <c r="AG202" s="20"/>
      <c r="AH202" s="17"/>
      <c r="AI202" s="27"/>
      <c r="AQ202" s="27"/>
      <c r="AS202" s="27"/>
      <c r="AT202" s="27"/>
      <c r="AU202" s="27"/>
      <c r="BE202" s="27"/>
    </row>
    <row r="204" spans="24:57" ht="22.5" customHeight="1">
      <c r="X204" s="20"/>
      <c r="Y204" s="17"/>
      <c r="AG204" s="20"/>
      <c r="AH204" s="17"/>
    </row>
    <row r="206" spans="24:57" ht="22.5" customHeight="1">
      <c r="X206" s="20"/>
      <c r="Y206" s="17"/>
      <c r="AG206" s="20"/>
      <c r="AH206" s="17"/>
    </row>
    <row r="208" spans="24:57" ht="22.5" customHeight="1">
      <c r="X208" s="20"/>
      <c r="Y208" s="17"/>
    </row>
    <row r="209" spans="24:57" ht="22.5" customHeight="1">
      <c r="Y209" s="17"/>
    </row>
    <row r="210" spans="24:57" ht="22.5" customHeight="1">
      <c r="Y210" s="17"/>
      <c r="AG210" s="20"/>
      <c r="AH210" s="17"/>
      <c r="AI210" s="27"/>
      <c r="AJ210" s="27"/>
      <c r="AQ210" s="27"/>
      <c r="AT210" s="27"/>
      <c r="BD210" s="27"/>
    </row>
    <row r="211" spans="24:57" ht="22.5" customHeight="1">
      <c r="AG211" s="20"/>
      <c r="AH211" s="17"/>
      <c r="AI211" s="27"/>
      <c r="AJ211" s="27"/>
      <c r="AQ211" s="27"/>
      <c r="AT211" s="27"/>
      <c r="BD211" s="27"/>
    </row>
    <row r="212" spans="24:57" ht="22.5" customHeight="1">
      <c r="AG212" s="17"/>
      <c r="AH212" s="17"/>
      <c r="AI212" s="27"/>
      <c r="AJ212" s="27"/>
      <c r="AQ212" s="27"/>
      <c r="AT212" s="27"/>
      <c r="BD212" s="27"/>
    </row>
    <row r="213" spans="24:57" ht="22.5" customHeight="1">
      <c r="AG213" s="20"/>
      <c r="AH213" s="17"/>
      <c r="AI213" s="27"/>
      <c r="AJ213" s="27"/>
      <c r="AQ213" s="27"/>
      <c r="AT213" s="27"/>
      <c r="BD213" s="27"/>
    </row>
    <row r="215" spans="24:57" ht="22.5" customHeight="1">
      <c r="Y215" s="17"/>
      <c r="AG215" s="20"/>
      <c r="AH215" s="17"/>
      <c r="AI215" s="27"/>
      <c r="AJ215" s="27"/>
      <c r="AQ215" s="27"/>
      <c r="AT215" s="27"/>
      <c r="BD215" s="27"/>
    </row>
    <row r="216" spans="24:57" ht="22.5" customHeight="1">
      <c r="AG216" s="20"/>
      <c r="AH216" s="17"/>
      <c r="AI216" s="27"/>
      <c r="AJ216" s="27"/>
      <c r="AQ216" s="27"/>
      <c r="AT216" s="27"/>
      <c r="BD216" s="27"/>
    </row>
    <row r="217" spans="24:57" ht="22.5" customHeight="1">
      <c r="AG217" s="17"/>
      <c r="AH217" s="17"/>
      <c r="AI217" s="27"/>
      <c r="AJ217" s="27"/>
      <c r="AQ217" s="27"/>
      <c r="AT217" s="27"/>
      <c r="BD217" s="27"/>
    </row>
    <row r="218" spans="24:57" ht="22.5" customHeight="1">
      <c r="AG218" s="20"/>
      <c r="AH218" s="17"/>
      <c r="AI218" s="27"/>
      <c r="AJ218" s="27"/>
      <c r="AQ218" s="27"/>
      <c r="AT218" s="27"/>
      <c r="BD218" s="27"/>
    </row>
    <row r="220" spans="24:57" ht="22.5" customHeight="1">
      <c r="X220" s="20"/>
      <c r="Y220" s="17"/>
      <c r="AG220" s="20"/>
      <c r="AH220" s="17"/>
      <c r="AJ220" s="27"/>
      <c r="AQ220" s="27"/>
      <c r="AT220" s="27"/>
      <c r="BB220" s="27"/>
    </row>
    <row r="222" spans="24:57" ht="22.5" customHeight="1">
      <c r="X222" s="20"/>
      <c r="Y222" s="17"/>
      <c r="AG222" s="20"/>
      <c r="AH222" s="17"/>
      <c r="AI222" s="27"/>
      <c r="AJ222" s="27"/>
      <c r="AQ222" s="27"/>
      <c r="AS222" s="27"/>
      <c r="AT222" s="27"/>
      <c r="AU222" s="27"/>
      <c r="AW222" s="27"/>
      <c r="AY222" s="27"/>
      <c r="BA222" s="27"/>
      <c r="BD222" s="27"/>
      <c r="BE222" s="27"/>
    </row>
    <row r="223" spans="24:57" ht="22.5" customHeight="1">
      <c r="AG223" s="20"/>
      <c r="AH223" s="17"/>
      <c r="AI223" s="27"/>
      <c r="AJ223" s="27"/>
      <c r="AQ223" s="27"/>
      <c r="AS223" s="27"/>
      <c r="AT223" s="27"/>
      <c r="AU223" s="27"/>
      <c r="AW223" s="27"/>
      <c r="AY223" s="27"/>
      <c r="BA223" s="27"/>
      <c r="BD223" s="27"/>
      <c r="BE223" s="27"/>
    </row>
    <row r="224" spans="24:57" ht="22.5" customHeight="1">
      <c r="AG224" s="20"/>
      <c r="AH224" s="17"/>
      <c r="AI224" s="27"/>
      <c r="AJ224" s="27"/>
      <c r="AQ224" s="27"/>
      <c r="AS224" s="27"/>
      <c r="AT224" s="27"/>
      <c r="AU224" s="27"/>
      <c r="AW224" s="27"/>
      <c r="AY224" s="27"/>
      <c r="BA224" s="27"/>
      <c r="BD224" s="27"/>
      <c r="BE224" s="27"/>
    </row>
    <row r="225" spans="24:57" ht="22.5" customHeight="1">
      <c r="AG225" s="17"/>
      <c r="AH225" s="17"/>
      <c r="AI225" s="27"/>
      <c r="AJ225" s="27"/>
      <c r="AQ225" s="27"/>
      <c r="AS225" s="27"/>
      <c r="AT225" s="27"/>
      <c r="AU225" s="27"/>
      <c r="AW225" s="27"/>
      <c r="AY225" s="27"/>
      <c r="BA225" s="27"/>
      <c r="BD225" s="27"/>
      <c r="BE225" s="27"/>
    </row>
    <row r="227" spans="24:57" ht="22.5" customHeight="1">
      <c r="X227" s="20"/>
      <c r="Y227" s="17"/>
    </row>
    <row r="228" spans="24:57" ht="22.5" customHeight="1">
      <c r="Y228" s="17"/>
      <c r="AG228" s="20"/>
      <c r="AH228" s="17"/>
      <c r="AI228" s="27"/>
      <c r="AJ228" s="27"/>
      <c r="AQ228" s="27"/>
      <c r="AS228" s="27"/>
      <c r="AT228" s="27"/>
      <c r="AY228" s="27"/>
      <c r="BE228" s="27"/>
    </row>
    <row r="229" spans="24:57" ht="22.5" customHeight="1">
      <c r="AG229" s="20"/>
      <c r="AH229" s="17"/>
      <c r="AI229" s="27"/>
      <c r="AJ229" s="27"/>
      <c r="AQ229" s="27"/>
      <c r="AS229" s="27"/>
      <c r="AT229" s="27"/>
      <c r="AY229" s="27"/>
      <c r="BE229" s="27"/>
    </row>
    <row r="230" spans="24:57" ht="22.5" customHeight="1">
      <c r="AG230" s="17"/>
      <c r="AH230" s="17"/>
      <c r="AI230" s="27"/>
      <c r="AJ230" s="27"/>
      <c r="AQ230" s="27"/>
      <c r="AS230" s="27"/>
      <c r="AT230" s="27"/>
      <c r="AY230" s="27"/>
      <c r="BE230" s="27"/>
    </row>
    <row r="231" spans="24:57" ht="22.5" customHeight="1">
      <c r="AG231" s="20"/>
      <c r="AH231" s="17"/>
      <c r="AI231" s="27"/>
      <c r="AJ231" s="27"/>
      <c r="AQ231" s="27"/>
      <c r="AS231" s="27"/>
      <c r="AT231" s="27"/>
      <c r="AY231" s="27"/>
      <c r="BE231" s="27"/>
    </row>
    <row r="233" spans="24:57" ht="22.5" customHeight="1">
      <c r="Y233" s="17"/>
      <c r="AG233" s="20"/>
      <c r="AH233" s="17"/>
      <c r="AI233" s="27"/>
      <c r="AJ233" s="27"/>
      <c r="AQ233" s="27"/>
      <c r="AS233" s="27"/>
      <c r="AT233" s="27"/>
      <c r="AY233" s="27"/>
      <c r="BE233" s="27"/>
    </row>
    <row r="234" spans="24:57" ht="22.5" customHeight="1">
      <c r="AG234" s="20"/>
      <c r="AH234" s="17"/>
      <c r="AI234" s="27"/>
      <c r="AJ234" s="27"/>
      <c r="AQ234" s="27"/>
      <c r="AS234" s="27"/>
      <c r="AT234" s="27"/>
      <c r="AY234" s="27"/>
      <c r="BE234" s="27"/>
    </row>
    <row r="235" spans="24:57" ht="22.5" customHeight="1">
      <c r="AG235" s="17"/>
      <c r="AH235" s="17"/>
      <c r="AI235" s="27"/>
      <c r="AJ235" s="27"/>
      <c r="AQ235" s="27"/>
      <c r="AS235" s="27"/>
      <c r="AT235" s="27"/>
      <c r="AY235" s="27"/>
      <c r="BE235" s="27"/>
    </row>
    <row r="236" spans="24:57" ht="22.5" customHeight="1">
      <c r="AG236" s="20"/>
      <c r="AH236" s="17"/>
      <c r="AI236" s="27"/>
      <c r="AJ236" s="27"/>
      <c r="AQ236" s="27"/>
      <c r="AS236" s="27"/>
      <c r="AT236" s="27"/>
      <c r="AY236" s="27"/>
      <c r="BE236" s="27"/>
    </row>
    <row r="238" spans="24:57" ht="22.5" customHeight="1">
      <c r="Y238" s="17"/>
      <c r="AG238" s="20"/>
      <c r="AH238" s="17"/>
      <c r="AI238" s="27"/>
      <c r="AJ238" s="27"/>
      <c r="AQ238" s="27"/>
      <c r="AS238" s="27"/>
      <c r="AT238" s="27"/>
      <c r="AY238" s="27"/>
      <c r="BE238" s="27"/>
    </row>
    <row r="239" spans="24:57" ht="22.5" customHeight="1">
      <c r="AG239" s="20"/>
      <c r="AH239" s="17"/>
      <c r="AI239" s="27"/>
      <c r="AJ239" s="27"/>
      <c r="AQ239" s="27"/>
      <c r="AS239" s="27"/>
      <c r="AT239" s="27"/>
      <c r="AY239" s="27"/>
      <c r="BE239" s="27"/>
    </row>
    <row r="240" spans="24:57" ht="22.5" customHeight="1">
      <c r="AG240" s="17"/>
      <c r="AH240" s="17"/>
      <c r="AI240" s="27"/>
      <c r="AJ240" s="27"/>
      <c r="AQ240" s="27"/>
      <c r="AS240" s="27"/>
      <c r="AT240" s="27"/>
      <c r="AY240" s="27"/>
      <c r="BE240" s="27"/>
    </row>
    <row r="241" spans="24:57" ht="22.5" customHeight="1">
      <c r="AG241" s="20"/>
      <c r="AH241" s="17"/>
      <c r="AI241" s="27"/>
      <c r="AJ241" s="27"/>
      <c r="AQ241" s="27"/>
      <c r="AS241" s="27"/>
      <c r="AT241" s="27"/>
      <c r="AY241" s="27"/>
      <c r="BE241" s="27"/>
    </row>
    <row r="243" spans="24:57" ht="22.5" customHeight="1">
      <c r="X243" s="20"/>
      <c r="Y243" s="17"/>
    </row>
    <row r="244" spans="24:57" ht="22.5" customHeight="1">
      <c r="Y244" s="17"/>
      <c r="AG244" s="20"/>
      <c r="AH244" s="17"/>
      <c r="AI244" s="27"/>
      <c r="AJ244" s="27"/>
      <c r="AQ244" s="27"/>
      <c r="AS244" s="27"/>
      <c r="AT244" s="27"/>
    </row>
    <row r="245" spans="24:57" ht="22.5" customHeight="1">
      <c r="AG245" s="20"/>
      <c r="AH245" s="17"/>
      <c r="AI245" s="27"/>
      <c r="AJ245" s="27"/>
      <c r="AQ245" s="27"/>
      <c r="AS245" s="27"/>
      <c r="AT245" s="27"/>
    </row>
    <row r="246" spans="24:57" ht="22.5" customHeight="1">
      <c r="AG246" s="20"/>
      <c r="AH246" s="17"/>
      <c r="AI246" s="27"/>
      <c r="AJ246" s="27"/>
      <c r="AQ246" s="27"/>
      <c r="AS246" s="27"/>
      <c r="AT246" s="27"/>
    </row>
    <row r="247" spans="24:57" ht="22.5" customHeight="1">
      <c r="AG247" s="20"/>
      <c r="AH247" s="17"/>
      <c r="AI247" s="27"/>
      <c r="AJ247" s="27"/>
      <c r="AQ247" s="27"/>
      <c r="AS247" s="27"/>
      <c r="AT247" s="27"/>
    </row>
    <row r="249" spans="24:57" ht="22.5" customHeight="1">
      <c r="Y249" s="17"/>
      <c r="AG249" s="20"/>
      <c r="AH249" s="17"/>
      <c r="AI249" s="27"/>
      <c r="AJ249" s="27"/>
      <c r="AQ249" s="27"/>
      <c r="AS249" s="27"/>
      <c r="AT249" s="27"/>
    </row>
    <row r="250" spans="24:57" ht="22.5" customHeight="1">
      <c r="AG250" s="20"/>
      <c r="AH250" s="17"/>
      <c r="AI250" s="27"/>
      <c r="AJ250" s="27"/>
      <c r="AQ250" s="27"/>
      <c r="AS250" s="27"/>
      <c r="AT250" s="27"/>
    </row>
    <row r="251" spans="24:57" ht="22.5" customHeight="1">
      <c r="AG251" s="20"/>
      <c r="AH251" s="17"/>
      <c r="AI251" s="27"/>
      <c r="AJ251" s="27"/>
      <c r="AQ251" s="27"/>
      <c r="AS251" s="27"/>
      <c r="AT251" s="27"/>
    </row>
    <row r="252" spans="24:57" ht="22.5" customHeight="1">
      <c r="AG252" s="20"/>
      <c r="AH252" s="17"/>
      <c r="AI252" s="27"/>
      <c r="AJ252" s="27"/>
      <c r="AQ252" s="27"/>
      <c r="AS252" s="27"/>
      <c r="AT252" s="27"/>
    </row>
    <row r="254" spans="24:57" ht="22.5" customHeight="1">
      <c r="Y254" s="17"/>
      <c r="AG254" s="20"/>
      <c r="AH254" s="17"/>
      <c r="AI254" s="27"/>
      <c r="AJ254" s="27"/>
      <c r="AQ254" s="27"/>
      <c r="AS254" s="27"/>
      <c r="AT254" s="27"/>
    </row>
    <row r="255" spans="24:57" ht="22.5" customHeight="1">
      <c r="AG255" s="20"/>
      <c r="AH255" s="17"/>
      <c r="AI255" s="27"/>
      <c r="AJ255" s="27"/>
      <c r="AQ255" s="27"/>
      <c r="AS255" s="27"/>
      <c r="AT255" s="27"/>
    </row>
    <row r="256" spans="24:57" ht="22.5" customHeight="1">
      <c r="AG256" s="20"/>
      <c r="AH256" s="17"/>
      <c r="AI256" s="27"/>
      <c r="AJ256" s="27"/>
      <c r="AQ256" s="27"/>
      <c r="AS256" s="27"/>
      <c r="AT256" s="27"/>
    </row>
    <row r="257" spans="24:57" ht="22.5" customHeight="1">
      <c r="AG257" s="20"/>
      <c r="AH257" s="17"/>
      <c r="AI257" s="27"/>
      <c r="AJ257" s="27"/>
      <c r="AQ257" s="27"/>
      <c r="AS257" s="27"/>
      <c r="AT257" s="27"/>
    </row>
    <row r="259" spans="24:57" ht="22.5" customHeight="1">
      <c r="Y259" s="17"/>
      <c r="AG259" s="20"/>
      <c r="AH259" s="17"/>
      <c r="AJ259" s="27"/>
      <c r="AQ259" s="27"/>
      <c r="AT259" s="27"/>
      <c r="AZ259" s="28"/>
    </row>
    <row r="260" spans="24:57" ht="22.5" customHeight="1">
      <c r="AG260" s="20"/>
      <c r="AH260" s="17"/>
      <c r="AJ260" s="27"/>
      <c r="AQ260" s="27"/>
      <c r="AT260" s="27"/>
      <c r="AZ260" s="28"/>
    </row>
    <row r="261" spans="24:57" ht="22.5" customHeight="1">
      <c r="AG261" s="20"/>
      <c r="AH261" s="17"/>
      <c r="AJ261" s="27"/>
      <c r="AQ261" s="27"/>
      <c r="AT261" s="27"/>
      <c r="AZ261" s="28"/>
    </row>
    <row r="262" spans="24:57" ht="22.5" customHeight="1">
      <c r="AG262" s="20"/>
      <c r="AH262" s="17"/>
      <c r="AJ262" s="27"/>
      <c r="AQ262" s="27"/>
      <c r="AT262" s="27"/>
    </row>
    <row r="264" spans="24:57" ht="22.5" customHeight="1">
      <c r="Y264" s="17"/>
      <c r="AG264" s="20"/>
      <c r="AH264" s="17"/>
      <c r="AI264" s="27"/>
      <c r="AJ264" s="27"/>
      <c r="AS264" s="27"/>
      <c r="AT264" s="27"/>
      <c r="AZ264" s="28"/>
      <c r="BE264" s="27"/>
    </row>
    <row r="265" spans="24:57" ht="22.5" customHeight="1">
      <c r="AG265" s="20"/>
      <c r="AH265" s="17"/>
      <c r="AI265" s="27"/>
      <c r="AJ265" s="27"/>
      <c r="AS265" s="27"/>
      <c r="AT265" s="27"/>
      <c r="AZ265" s="28"/>
      <c r="BE265" s="27"/>
    </row>
    <row r="266" spans="24:57" ht="22.5" customHeight="1">
      <c r="AG266" s="20"/>
      <c r="AH266" s="17"/>
      <c r="AI266" s="27"/>
      <c r="AJ266" s="27"/>
      <c r="AS266" s="27"/>
      <c r="AT266" s="27"/>
      <c r="AZ266" s="28"/>
      <c r="BE266" s="27"/>
    </row>
    <row r="267" spans="24:57" ht="22.5" customHeight="1">
      <c r="AZ267" s="28"/>
    </row>
    <row r="268" spans="24:57" ht="22.5" customHeight="1">
      <c r="Y268" s="17"/>
      <c r="AG268" s="20"/>
      <c r="AH268" s="17"/>
      <c r="AI268" s="27"/>
      <c r="AJ268" s="27"/>
      <c r="AQ268" s="27"/>
      <c r="AS268" s="27"/>
      <c r="AT268" s="27"/>
    </row>
    <row r="269" spans="24:57" ht="22.5" customHeight="1">
      <c r="AG269" s="20"/>
      <c r="AH269" s="17"/>
      <c r="AI269" s="27"/>
      <c r="AJ269" s="27"/>
      <c r="AQ269" s="27"/>
      <c r="AS269" s="27"/>
      <c r="AT269" s="27"/>
    </row>
    <row r="270" spans="24:57" ht="22.5" customHeight="1">
      <c r="AG270" s="20"/>
      <c r="AH270" s="17"/>
      <c r="AI270" s="27"/>
      <c r="AJ270" s="27"/>
      <c r="AQ270" s="27"/>
      <c r="AS270" s="27"/>
      <c r="AT270" s="27"/>
    </row>
    <row r="272" spans="24:57" ht="22.5" customHeight="1">
      <c r="X272" s="20"/>
      <c r="Y272" s="17"/>
      <c r="AG272" s="20"/>
      <c r="AH272" s="17"/>
      <c r="AJ272" s="27"/>
      <c r="AK272" s="27"/>
      <c r="AL272" s="27"/>
      <c r="AM272" s="27"/>
      <c r="AO272" s="27"/>
      <c r="AP272" s="27"/>
      <c r="BD272" s="27"/>
    </row>
    <row r="273" spans="24:56" ht="22.5" customHeight="1">
      <c r="Y273" s="17"/>
      <c r="AG273" s="20"/>
      <c r="AH273" s="17"/>
      <c r="AJ273" s="27"/>
      <c r="AK273" s="27"/>
      <c r="AL273" s="27"/>
      <c r="AM273" s="27"/>
      <c r="AO273" s="27"/>
      <c r="AP273" s="27"/>
      <c r="BD273" s="27"/>
    </row>
    <row r="274" spans="24:56" ht="22.5" customHeight="1">
      <c r="AG274" s="20"/>
      <c r="AH274" s="17"/>
      <c r="AJ274" s="27"/>
      <c r="AK274" s="27"/>
      <c r="AL274" s="27"/>
      <c r="AM274" s="27"/>
      <c r="AO274" s="27"/>
      <c r="AP274" s="27"/>
      <c r="BD274" s="27"/>
    </row>
    <row r="276" spans="24:56" ht="22.5" customHeight="1">
      <c r="X276" s="20"/>
      <c r="Y276" s="17"/>
    </row>
    <row r="277" spans="24:56" ht="22.5" customHeight="1">
      <c r="Y277" s="17"/>
      <c r="AG277" s="20"/>
      <c r="AH277" s="17"/>
      <c r="AJ277" s="27"/>
    </row>
    <row r="278" spans="24:56" ht="22.5" customHeight="1">
      <c r="AG278" s="20"/>
      <c r="AH278" s="17"/>
      <c r="AJ278" s="27"/>
    </row>
    <row r="279" spans="24:56" ht="22.5" customHeight="1">
      <c r="AG279" s="20"/>
      <c r="AH279" s="17"/>
      <c r="AK279" s="27"/>
      <c r="AL279" s="27"/>
      <c r="AM279" s="27"/>
      <c r="AO279" s="27"/>
      <c r="AP279" s="27"/>
      <c r="BD279" s="27"/>
    </row>
    <row r="280" spans="24:56" ht="22.5" customHeight="1">
      <c r="AG280" s="20"/>
      <c r="AH280" s="17"/>
      <c r="AJ280" s="27"/>
      <c r="AK280" s="27"/>
      <c r="AL280" s="27"/>
      <c r="AM280" s="27"/>
      <c r="AO280" s="27"/>
      <c r="AP280" s="27"/>
      <c r="BD280" s="27"/>
    </row>
    <row r="281" spans="24:56" ht="22.5" customHeight="1">
      <c r="AG281" s="20"/>
      <c r="AH281" s="17"/>
      <c r="AJ281" s="27"/>
      <c r="AK281" s="27"/>
      <c r="AL281" s="27"/>
      <c r="AM281" s="27"/>
      <c r="AO281" s="27"/>
      <c r="AP281" s="27"/>
      <c r="BD281" s="27"/>
    </row>
    <row r="283" spans="24:56" ht="22.5" customHeight="1">
      <c r="Y283" s="17"/>
      <c r="AG283" s="20"/>
      <c r="AH283" s="17"/>
      <c r="AJ283" s="27"/>
    </row>
    <row r="284" spans="24:56" ht="22.5" customHeight="1">
      <c r="AG284" s="20"/>
      <c r="AH284" s="17"/>
      <c r="AJ284" s="27"/>
    </row>
    <row r="285" spans="24:56" ht="22.5" customHeight="1">
      <c r="AG285" s="20"/>
      <c r="AH285" s="17"/>
      <c r="AK285" s="27"/>
      <c r="AL285" s="27"/>
      <c r="AM285" s="27"/>
      <c r="AO285" s="27"/>
      <c r="AP285" s="27"/>
      <c r="BD285" s="27"/>
    </row>
    <row r="286" spans="24:56" ht="22.5" customHeight="1">
      <c r="AG286" s="20"/>
      <c r="AH286" s="17"/>
      <c r="AJ286" s="27"/>
      <c r="AK286" s="27"/>
      <c r="AL286" s="27"/>
      <c r="AM286" s="27"/>
      <c r="AO286" s="27"/>
      <c r="AP286" s="27"/>
      <c r="BD286" s="27"/>
    </row>
    <row r="287" spans="24:56" ht="22.5" customHeight="1">
      <c r="AG287" s="20"/>
      <c r="AH287" s="17"/>
      <c r="AJ287" s="27"/>
      <c r="AK287" s="27"/>
      <c r="AL287" s="27"/>
      <c r="AM287" s="27"/>
      <c r="AO287" s="27"/>
      <c r="AP287" s="27"/>
      <c r="BD287" s="27"/>
    </row>
    <row r="289" spans="24:57" ht="22.5" customHeight="1">
      <c r="X289" s="20"/>
      <c r="Y289" s="17"/>
    </row>
    <row r="290" spans="24:57" ht="22.5" customHeight="1">
      <c r="AG290" s="20"/>
      <c r="AH290" s="17"/>
      <c r="AK290" s="27"/>
      <c r="AL290" s="27"/>
      <c r="AM290" s="27"/>
      <c r="AO290" s="27"/>
      <c r="AQ290" s="27"/>
      <c r="AR290" s="27"/>
      <c r="BA290" s="27"/>
    </row>
    <row r="291" spans="24:57" ht="22.5" customHeight="1">
      <c r="AG291" s="20"/>
      <c r="AH291" s="17"/>
      <c r="AK291" s="27"/>
      <c r="AL291" s="27"/>
      <c r="AM291" s="27"/>
      <c r="AO291" s="27"/>
      <c r="AQ291" s="27"/>
      <c r="AR291" s="27"/>
      <c r="BA291" s="27"/>
    </row>
    <row r="292" spans="24:57" ht="22.5" customHeight="1">
      <c r="AG292" s="20"/>
      <c r="AH292" s="17"/>
      <c r="AK292" s="27"/>
      <c r="AL292" s="27"/>
      <c r="AM292" s="27"/>
      <c r="AO292" s="27"/>
      <c r="AQ292" s="27"/>
      <c r="AR292" s="27"/>
      <c r="BA292" s="27"/>
    </row>
    <row r="294" spans="24:57" ht="22.5" customHeight="1">
      <c r="X294" s="20"/>
      <c r="Y294" s="17"/>
      <c r="AG294" s="20"/>
      <c r="AH294" s="17"/>
      <c r="AJ294" s="27"/>
      <c r="AQ294" s="27"/>
      <c r="AS294" s="27"/>
      <c r="AT294" s="27"/>
      <c r="BE294" s="27"/>
    </row>
    <row r="295" spans="24:57" ht="22.5" customHeight="1">
      <c r="AG295" s="20"/>
      <c r="AH295" s="17"/>
      <c r="AJ295" s="27"/>
      <c r="AQ295" s="27"/>
      <c r="AS295" s="27"/>
      <c r="AT295" s="27"/>
      <c r="BE295" s="27"/>
    </row>
    <row r="296" spans="24:57" ht="22.5" customHeight="1">
      <c r="AG296" s="20"/>
      <c r="AH296" s="17"/>
      <c r="AJ296" s="27"/>
      <c r="AQ296" s="27"/>
      <c r="AS296" s="27"/>
      <c r="AT296" s="27"/>
      <c r="BE296" s="27"/>
    </row>
    <row r="297" spans="24:57" ht="22.5" customHeight="1">
      <c r="AG297" s="20"/>
      <c r="AH297" s="17"/>
      <c r="AJ297" s="27"/>
      <c r="AQ297" s="27"/>
      <c r="AS297" s="27"/>
      <c r="AT297" s="27"/>
      <c r="BE297" s="27"/>
    </row>
    <row r="299" spans="24:57" ht="22.5" customHeight="1">
      <c r="X299" s="20"/>
      <c r="Y299" s="17"/>
      <c r="AG299" s="20"/>
      <c r="AH299" s="17"/>
      <c r="AJ299" s="27"/>
      <c r="AQ299" s="27"/>
      <c r="AS299" s="27"/>
      <c r="AT299" s="27"/>
      <c r="BE299" s="27"/>
    </row>
    <row r="300" spans="24:57" ht="22.5" customHeight="1">
      <c r="AG300" s="20"/>
      <c r="AH300" s="17"/>
      <c r="AJ300" s="27"/>
      <c r="AQ300" s="27"/>
      <c r="AS300" s="27"/>
      <c r="AT300" s="27"/>
      <c r="BE300" s="27"/>
    </row>
    <row r="301" spans="24:57" ht="22.5" customHeight="1">
      <c r="AG301" s="20"/>
      <c r="AH301" s="17"/>
      <c r="AJ301" s="27"/>
      <c r="AQ301" s="27"/>
      <c r="AS301" s="27"/>
      <c r="AT301" s="27"/>
      <c r="BE301" s="27"/>
    </row>
    <row r="302" spans="24:57" ht="22.5" customHeight="1">
      <c r="AG302" s="20"/>
      <c r="AH302" s="17"/>
      <c r="AJ302" s="27"/>
      <c r="AQ302" s="27"/>
      <c r="AS302" s="27"/>
      <c r="AT302" s="27"/>
      <c r="BE302" s="27"/>
    </row>
    <row r="304" spans="24:57" ht="22.5" customHeight="1">
      <c r="X304" s="20"/>
      <c r="Y304" s="17"/>
      <c r="AG304" s="20"/>
      <c r="AH304" s="17"/>
      <c r="AJ304" s="27"/>
      <c r="AQ304" s="27"/>
      <c r="AS304" s="27"/>
      <c r="AT304" s="27"/>
      <c r="BE304" s="27"/>
    </row>
    <row r="305" spans="24:57" ht="22.5" customHeight="1">
      <c r="AG305" s="20"/>
      <c r="AH305" s="17"/>
      <c r="AJ305" s="27"/>
      <c r="AQ305" s="27"/>
      <c r="AS305" s="27"/>
      <c r="AT305" s="27"/>
      <c r="BE305" s="27"/>
    </row>
    <row r="306" spans="24:57" ht="22.5" customHeight="1">
      <c r="AG306" s="20"/>
      <c r="AH306" s="17"/>
      <c r="AJ306" s="27"/>
      <c r="AQ306" s="27"/>
      <c r="AS306" s="27"/>
      <c r="AT306" s="27"/>
      <c r="BE306" s="27"/>
    </row>
    <row r="307" spans="24:57" ht="22.5" customHeight="1">
      <c r="AG307" s="20"/>
      <c r="AH307" s="17"/>
      <c r="AJ307" s="27"/>
      <c r="AQ307" s="27"/>
      <c r="AS307" s="27"/>
      <c r="AT307" s="27"/>
      <c r="BE307" s="27"/>
    </row>
    <row r="309" spans="24:57" ht="22.5" customHeight="1">
      <c r="X309" s="20"/>
      <c r="Y309" s="17"/>
      <c r="AG309" s="20"/>
      <c r="AH309" s="17"/>
      <c r="AJ309" s="27"/>
      <c r="AQ309" s="27"/>
      <c r="AT309" s="27"/>
    </row>
    <row r="311" spans="24:57" ht="22.5" customHeight="1">
      <c r="X311" s="20"/>
      <c r="Y311" s="17"/>
      <c r="AG311" s="20"/>
      <c r="AH311" s="17"/>
      <c r="AQ311" s="27"/>
      <c r="AT311" s="27"/>
    </row>
    <row r="313" spans="24:57" ht="22.5" customHeight="1">
      <c r="X313" s="20"/>
      <c r="Y313" s="17"/>
      <c r="AG313" s="20"/>
      <c r="AH313" s="17"/>
      <c r="AJ313" s="27"/>
      <c r="AQ313" s="27"/>
      <c r="AT313" s="27"/>
      <c r="BD313" s="27"/>
    </row>
    <row r="315" spans="24:57" ht="22.5" customHeight="1">
      <c r="X315" s="20"/>
      <c r="Y315" s="17"/>
      <c r="AG315" s="20"/>
      <c r="AH315" s="17"/>
      <c r="AJ315" s="27"/>
      <c r="AQ315" s="27"/>
      <c r="AS315" s="27"/>
      <c r="AT315" s="27"/>
      <c r="BB315" s="27"/>
      <c r="BD315" s="27"/>
    </row>
    <row r="316" spans="24:57" ht="22.5" customHeight="1">
      <c r="AG316" s="20"/>
      <c r="AH316" s="17"/>
      <c r="AJ316" s="27"/>
      <c r="AQ316" s="27"/>
      <c r="AS316" s="27"/>
      <c r="AT316" s="27"/>
      <c r="BB316" s="27"/>
      <c r="BD316" s="27"/>
    </row>
    <row r="317" spans="24:57" ht="22.5" customHeight="1">
      <c r="AG317" s="20"/>
      <c r="AH317" s="17"/>
      <c r="AJ317" s="27"/>
      <c r="AQ317" s="27"/>
      <c r="AS317" s="27"/>
      <c r="AT317" s="27"/>
      <c r="BB317" s="27"/>
      <c r="BD317" s="27"/>
    </row>
    <row r="319" spans="24:57" ht="22.5" customHeight="1">
      <c r="X319" s="20"/>
      <c r="Y319" s="17"/>
      <c r="AG319" s="20"/>
      <c r="AH319" s="17"/>
      <c r="AJ319" s="27"/>
      <c r="AQ319" s="27"/>
      <c r="AS319" s="27"/>
      <c r="AT319" s="27"/>
      <c r="BD319" s="27"/>
      <c r="BE319" s="27"/>
    </row>
    <row r="321" spans="24:57" ht="22.5" customHeight="1">
      <c r="X321" s="20"/>
      <c r="Y321" s="17"/>
      <c r="AG321" s="20"/>
      <c r="AH321" s="17"/>
      <c r="AJ321" s="27"/>
      <c r="AQ321" s="27"/>
      <c r="AS321" s="27"/>
      <c r="AT321" s="27"/>
      <c r="BD321" s="27"/>
      <c r="BE321" s="27"/>
    </row>
    <row r="323" spans="24:57" ht="22.5" customHeight="1">
      <c r="X323" s="20"/>
      <c r="Y323" s="17"/>
      <c r="AG323" s="20"/>
      <c r="AH323" s="17"/>
      <c r="AJ323" s="27"/>
      <c r="AQ323" s="27"/>
      <c r="AS323" s="27"/>
      <c r="AT323" s="27"/>
      <c r="BD323" s="27"/>
      <c r="BE323" s="27"/>
    </row>
    <row r="325" spans="24:57" ht="22.5" customHeight="1">
      <c r="X325" s="20"/>
      <c r="Y325" s="17"/>
      <c r="AG325" s="20"/>
      <c r="AH325" s="17"/>
      <c r="AJ325" s="27"/>
      <c r="AQ325" s="27"/>
      <c r="AS325" s="27"/>
      <c r="AT325" s="27"/>
      <c r="BB325" s="27"/>
      <c r="BD325" s="27"/>
      <c r="BE325" s="27"/>
    </row>
    <row r="327" spans="24:57" ht="22.5" customHeight="1">
      <c r="X327" s="20"/>
      <c r="Y327" s="17"/>
      <c r="AG327" s="20"/>
      <c r="AH327" s="17"/>
      <c r="AJ327" s="27"/>
      <c r="AQ327" s="27"/>
      <c r="AS327" s="27"/>
      <c r="AT327" s="27"/>
      <c r="BD327" s="27"/>
      <c r="BE327" s="27"/>
    </row>
    <row r="329" spans="24:57" ht="22.5" customHeight="1">
      <c r="X329" s="20"/>
      <c r="Y329" s="17"/>
    </row>
    <row r="330" spans="24:57" ht="22.5" customHeight="1">
      <c r="Y330" s="17"/>
      <c r="AG330" s="20"/>
      <c r="AH330" s="17"/>
      <c r="AJ330" s="27"/>
      <c r="AQ330" s="27"/>
      <c r="AS330" s="27"/>
      <c r="AT330" s="27"/>
      <c r="BB330" s="27"/>
      <c r="BD330" s="27"/>
      <c r="BE330" s="27"/>
    </row>
    <row r="332" spans="24:57" ht="22.5" customHeight="1">
      <c r="X332" s="20"/>
      <c r="Y332" s="17"/>
    </row>
    <row r="333" spans="24:57" ht="22.5" customHeight="1">
      <c r="Y333" s="17"/>
      <c r="AG333" s="20"/>
      <c r="AH333" s="17"/>
      <c r="AJ333" s="27"/>
      <c r="AQ333" s="27"/>
      <c r="AS333" s="27"/>
      <c r="AT333" s="27"/>
      <c r="BB333" s="27"/>
      <c r="BD333" s="27"/>
      <c r="BE333" s="27"/>
    </row>
    <row r="335" spans="24:57" ht="22.5" customHeight="1">
      <c r="X335" s="20"/>
      <c r="Y335" s="17"/>
      <c r="AG335" s="20"/>
      <c r="AH335" s="17"/>
      <c r="AJ335" s="27"/>
      <c r="AQ335" s="27"/>
      <c r="AS335" s="27"/>
      <c r="AT335" s="27"/>
      <c r="AZ335" s="27"/>
    </row>
    <row r="336" spans="24:57" ht="22.5" customHeight="1">
      <c r="AG336" s="20"/>
      <c r="AH336" s="17"/>
      <c r="AJ336" s="27"/>
      <c r="AQ336" s="27"/>
      <c r="AS336" s="27"/>
      <c r="AT336" s="27"/>
      <c r="AZ336" s="27"/>
    </row>
    <row r="337" spans="24:56" ht="22.5" customHeight="1">
      <c r="AG337" s="20"/>
      <c r="AH337" s="17"/>
      <c r="AJ337" s="27"/>
      <c r="AQ337" s="27"/>
      <c r="AS337" s="27"/>
      <c r="AT337" s="27"/>
      <c r="AZ337" s="27"/>
    </row>
    <row r="339" spans="24:56" ht="22.5" customHeight="1">
      <c r="X339" s="20"/>
      <c r="Y339" s="17"/>
      <c r="AG339" s="20"/>
      <c r="AH339" s="17"/>
      <c r="AQ339" s="27"/>
    </row>
    <row r="340" spans="24:56" ht="22.5" customHeight="1">
      <c r="AG340" s="20"/>
      <c r="AH340" s="17"/>
      <c r="AQ340" s="27"/>
    </row>
    <row r="342" spans="24:56" ht="22.5" customHeight="1">
      <c r="X342" s="20"/>
      <c r="Y342" s="17"/>
      <c r="AG342" s="20"/>
      <c r="AH342" s="17"/>
      <c r="AJ342" s="27"/>
      <c r="AQ342" s="27"/>
      <c r="AT342" s="27"/>
      <c r="BD342" s="27"/>
    </row>
    <row r="344" spans="24:56" ht="22.5" customHeight="1">
      <c r="X344" s="20"/>
      <c r="Y344" s="17"/>
      <c r="AG344" s="20"/>
      <c r="AH344" s="17"/>
      <c r="AJ344" s="27"/>
      <c r="AQ344" s="27"/>
      <c r="AT344" s="27"/>
      <c r="BD344" s="27"/>
    </row>
    <row r="346" spans="24:56" ht="22.5" customHeight="1">
      <c r="X346" s="20"/>
      <c r="Y346" s="17"/>
      <c r="AG346" s="20"/>
      <c r="AH346" s="17"/>
    </row>
    <row r="348" spans="24:56" ht="22.5" customHeight="1">
      <c r="X348" s="20"/>
      <c r="Y348" s="17"/>
    </row>
    <row r="349" spans="24:56" ht="22.5" customHeight="1">
      <c r="X349" s="20"/>
      <c r="Y349" s="17"/>
    </row>
    <row r="350" spans="24:56" ht="22.5" customHeight="1">
      <c r="X350" s="20"/>
      <c r="Y350" s="17"/>
    </row>
    <row r="351" spans="24:56" ht="22.5" customHeight="1">
      <c r="X351" s="20"/>
      <c r="Y351" s="17"/>
    </row>
    <row r="352" spans="24:56" ht="22.5" customHeight="1">
      <c r="X352" s="20"/>
      <c r="Y352" s="17"/>
    </row>
    <row r="353" spans="24:43" ht="22.5" customHeight="1">
      <c r="X353" s="20"/>
      <c r="Y353" s="17"/>
    </row>
    <row r="355" spans="24:43" ht="22.5" customHeight="1">
      <c r="X355" s="20"/>
      <c r="Y355" s="17"/>
    </row>
    <row r="356" spans="24:43" ht="22.5" customHeight="1">
      <c r="Y356" s="17"/>
      <c r="AG356" s="20"/>
      <c r="AH356" s="17"/>
      <c r="AN356" s="27"/>
      <c r="AQ356" s="27"/>
    </row>
    <row r="357" spans="24:43" ht="22.5" customHeight="1">
      <c r="AG357" s="20"/>
      <c r="AH357" s="17"/>
      <c r="AN357" s="27"/>
      <c r="AQ357" s="27"/>
    </row>
    <row r="358" spans="24:43" ht="22.5" customHeight="1">
      <c r="AG358" s="17"/>
      <c r="AH358" s="17"/>
      <c r="AN358" s="27"/>
      <c r="AQ358" s="27"/>
    </row>
    <row r="359" spans="24:43" ht="22.5" customHeight="1">
      <c r="AG359" s="20"/>
      <c r="AH359" s="17"/>
      <c r="AN359" s="27"/>
      <c r="AQ359" s="27"/>
    </row>
    <row r="361" spans="24:43" ht="22.5" customHeight="1">
      <c r="Y361" s="17"/>
      <c r="AG361" s="20"/>
      <c r="AH361" s="17"/>
      <c r="AN361" s="27"/>
      <c r="AQ361" s="27"/>
    </row>
    <row r="362" spans="24:43" ht="22.5" customHeight="1">
      <c r="AG362" s="20"/>
      <c r="AH362" s="17"/>
      <c r="AN362" s="27"/>
      <c r="AQ362" s="27"/>
    </row>
    <row r="363" spans="24:43" ht="22.5" customHeight="1">
      <c r="AG363" s="17"/>
      <c r="AH363" s="17"/>
      <c r="AN363" s="27"/>
      <c r="AQ363" s="27"/>
    </row>
    <row r="364" spans="24:43" ht="22.5" customHeight="1">
      <c r="AG364" s="20"/>
      <c r="AH364" s="17"/>
      <c r="AN364" s="27"/>
      <c r="AQ364" s="27"/>
    </row>
    <row r="366" spans="24:43" ht="22.5" customHeight="1">
      <c r="Y366" s="17"/>
      <c r="AG366" s="20"/>
      <c r="AH366" s="17"/>
      <c r="AN366" s="27"/>
      <c r="AQ366" s="27"/>
    </row>
    <row r="367" spans="24:43" ht="22.5" customHeight="1">
      <c r="AG367" s="20"/>
      <c r="AH367" s="17"/>
      <c r="AN367" s="27"/>
      <c r="AQ367" s="27"/>
    </row>
    <row r="368" spans="24:43" ht="22.5" customHeight="1">
      <c r="AG368" s="17"/>
      <c r="AH368" s="17"/>
      <c r="AN368" s="27"/>
      <c r="AQ368" s="27"/>
    </row>
    <row r="369" spans="25:56" ht="22.5" customHeight="1">
      <c r="AG369" s="20"/>
      <c r="AH369" s="17"/>
      <c r="AN369" s="27"/>
      <c r="AQ369" s="27"/>
    </row>
    <row r="371" spans="25:56" ht="22.5" customHeight="1">
      <c r="Y371" s="17"/>
      <c r="AG371" s="20"/>
      <c r="AH371" s="17"/>
      <c r="AN371" s="27"/>
      <c r="AQ371" s="27"/>
      <c r="AT371" s="27"/>
    </row>
    <row r="372" spans="25:56" ht="22.5" customHeight="1">
      <c r="AG372" s="20"/>
      <c r="AH372" s="17"/>
      <c r="AN372" s="27"/>
      <c r="AQ372" s="27"/>
      <c r="AT372" s="27"/>
    </row>
    <row r="373" spans="25:56" ht="22.5" customHeight="1">
      <c r="AG373" s="17"/>
      <c r="AH373" s="17"/>
      <c r="AN373" s="27"/>
      <c r="AQ373" s="27"/>
      <c r="AT373" s="27"/>
    </row>
    <row r="374" spans="25:56" ht="22.5" customHeight="1">
      <c r="AG374" s="20"/>
      <c r="AH374" s="17"/>
      <c r="AN374" s="27"/>
      <c r="AQ374" s="27"/>
      <c r="AT374" s="27"/>
    </row>
    <row r="376" spans="25:56" ht="22.5" customHeight="1">
      <c r="Y376" s="17"/>
      <c r="AG376" s="20"/>
      <c r="AH376" s="17"/>
      <c r="AJ376" s="27"/>
      <c r="AN376" s="27"/>
      <c r="AQ376" s="27"/>
      <c r="AT376" s="27"/>
      <c r="AU376" s="27"/>
      <c r="AY376" s="27"/>
      <c r="BA376" s="27"/>
      <c r="BD376" s="27"/>
    </row>
    <row r="377" spans="25:56" ht="22.5" customHeight="1">
      <c r="AG377" s="20"/>
      <c r="AH377" s="17"/>
      <c r="AJ377" s="27"/>
      <c r="AN377" s="27"/>
      <c r="AQ377" s="27"/>
      <c r="AT377" s="27"/>
      <c r="AU377" s="27"/>
      <c r="AY377" s="27"/>
      <c r="BA377" s="27"/>
      <c r="BD377" s="27"/>
    </row>
    <row r="378" spans="25:56" ht="22.5" customHeight="1">
      <c r="AG378" s="20"/>
      <c r="AH378" s="17"/>
      <c r="AJ378" s="27"/>
      <c r="AN378" s="27"/>
      <c r="AQ378" s="27"/>
      <c r="AT378" s="27"/>
      <c r="AU378" s="27"/>
      <c r="AY378" s="27"/>
      <c r="BA378" s="27"/>
      <c r="BD378" s="27"/>
    </row>
    <row r="380" spans="25:56" ht="22.5" customHeight="1">
      <c r="Y380" s="17"/>
      <c r="AG380" s="20"/>
      <c r="AH380" s="17"/>
      <c r="AJ380" s="27"/>
      <c r="AN380" s="27"/>
      <c r="AQ380" s="27"/>
      <c r="AT380" s="27"/>
      <c r="BD380" s="27"/>
    </row>
    <row r="381" spans="25:56" ht="22.5" customHeight="1">
      <c r="AG381" s="20"/>
      <c r="AH381" s="17"/>
      <c r="AJ381" s="27"/>
      <c r="AN381" s="27"/>
      <c r="AQ381" s="27"/>
      <c r="AT381" s="27"/>
      <c r="BD381" s="27"/>
    </row>
    <row r="382" spans="25:56" ht="22.5" customHeight="1">
      <c r="AG382" s="20"/>
      <c r="AH382" s="17"/>
      <c r="AJ382" s="27"/>
      <c r="AN382" s="27"/>
      <c r="AQ382" s="27"/>
      <c r="AT382" s="27"/>
      <c r="BD382" s="27"/>
    </row>
    <row r="384" spans="25:56" ht="22.5" customHeight="1">
      <c r="Y384" s="17"/>
      <c r="AG384" s="20"/>
      <c r="AH384" s="17"/>
      <c r="AJ384" s="27"/>
      <c r="AN384" s="27"/>
      <c r="AQ384" s="27"/>
      <c r="AT384" s="27"/>
    </row>
    <row r="385" spans="25:56" ht="22.5" customHeight="1">
      <c r="AG385" s="20"/>
      <c r="AH385" s="17"/>
      <c r="AJ385" s="27"/>
      <c r="AN385" s="27"/>
      <c r="AQ385" s="27"/>
      <c r="AT385" s="27"/>
    </row>
    <row r="386" spans="25:56" ht="22.5" customHeight="1">
      <c r="AG386" s="20"/>
      <c r="AH386" s="17"/>
      <c r="AJ386" s="27"/>
      <c r="AN386" s="27"/>
      <c r="AQ386" s="27"/>
      <c r="AT386" s="27"/>
    </row>
    <row r="388" spans="25:56" ht="22.5" customHeight="1">
      <c r="Y388" s="17"/>
      <c r="AG388" s="20"/>
      <c r="AH388" s="17"/>
      <c r="AJ388" s="27"/>
      <c r="AN388" s="27"/>
      <c r="AQ388" s="27"/>
      <c r="AT388" s="27"/>
      <c r="BD388" s="27"/>
    </row>
    <row r="389" spans="25:56" ht="22.5" customHeight="1">
      <c r="AG389" s="20"/>
      <c r="AH389" s="17"/>
      <c r="AJ389" s="27"/>
      <c r="AN389" s="27"/>
      <c r="AQ389" s="27"/>
      <c r="AT389" s="27"/>
      <c r="BD389" s="27"/>
    </row>
    <row r="390" spans="25:56" ht="22.5" customHeight="1">
      <c r="AG390" s="20"/>
      <c r="AH390" s="17"/>
      <c r="AJ390" s="27"/>
      <c r="AN390" s="27"/>
      <c r="AQ390" s="27"/>
      <c r="AT390" s="27"/>
      <c r="BD390" s="27"/>
    </row>
    <row r="392" spans="25:56" ht="22.5" customHeight="1">
      <c r="Y392" s="17"/>
      <c r="AG392" s="20"/>
      <c r="AH392" s="17"/>
      <c r="AJ392" s="27"/>
      <c r="AN392" s="27"/>
      <c r="AQ392" s="27"/>
      <c r="AT392" s="27"/>
      <c r="AW392" s="27"/>
      <c r="BD392" s="27"/>
    </row>
    <row r="393" spans="25:56" ht="22.5" customHeight="1">
      <c r="AG393" s="20" t="s">
        <v>19</v>
      </c>
      <c r="AH393" s="17" t="s">
        <v>18</v>
      </c>
      <c r="AJ393" s="27">
        <v>304</v>
      </c>
      <c r="AN393" s="27">
        <v>410</v>
      </c>
      <c r="AQ393" s="27">
        <v>447</v>
      </c>
      <c r="AT393" s="27">
        <v>356</v>
      </c>
      <c r="AW393" s="27">
        <v>276</v>
      </c>
      <c r="BD393" s="27">
        <v>282.39999999999998</v>
      </c>
    </row>
    <row r="394" spans="25:56" ht="22.5" customHeight="1">
      <c r="AG394" s="17" t="s">
        <v>21</v>
      </c>
      <c r="AH394" s="17" t="s">
        <v>18</v>
      </c>
      <c r="AJ394" s="27">
        <v>299</v>
      </c>
      <c r="AN394" s="27">
        <v>410</v>
      </c>
      <c r="AQ394" s="27">
        <v>438</v>
      </c>
      <c r="AT394" s="27">
        <v>335</v>
      </c>
      <c r="AW394" s="27">
        <v>261</v>
      </c>
      <c r="BD394" s="27">
        <v>262.5</v>
      </c>
    </row>
    <row r="395" spans="25:56" ht="22.5" customHeight="1">
      <c r="AG395" s="20" t="s">
        <v>20</v>
      </c>
      <c r="AH395" s="17" t="s">
        <v>18</v>
      </c>
      <c r="AJ395" s="27">
        <v>265</v>
      </c>
      <c r="AN395" s="27">
        <v>410</v>
      </c>
      <c r="AQ395" s="27">
        <v>429</v>
      </c>
      <c r="AT395" s="27">
        <v>316</v>
      </c>
      <c r="AW395" s="27">
        <v>240</v>
      </c>
      <c r="BD395" s="27">
        <v>262.5</v>
      </c>
    </row>
    <row r="1231" spans="200:200" ht="22.5" customHeight="1">
      <c r="GR1231" s="17" t="s">
        <v>6</v>
      </c>
    </row>
    <row r="1301" spans="196:196" ht="22.5" customHeight="1">
      <c r="GN1301" s="28"/>
    </row>
    <row r="1302" spans="196:196" ht="22.5" customHeight="1">
      <c r="GN1302" s="28"/>
    </row>
    <row r="1303" spans="196:196" ht="22.5" customHeight="1">
      <c r="GN1303" s="28"/>
    </row>
    <row r="1305" spans="196:196" ht="22.5" customHeight="1">
      <c r="GN1305" s="28"/>
    </row>
    <row r="1306" spans="196:196" ht="22.5" customHeight="1">
      <c r="GN1306" s="28"/>
    </row>
    <row r="1307" spans="196:196" ht="22.5" customHeight="1">
      <c r="GN1307" s="28"/>
    </row>
    <row r="1308" spans="196:196" ht="22.5" customHeight="1">
      <c r="GN1308" s="28"/>
    </row>
  </sheetData>
  <sheetProtection insertRows="0" deleteRows="0" selectLockedCells="1"/>
  <mergeCells count="5">
    <mergeCell ref="B1:G1"/>
    <mergeCell ref="B2:G2"/>
    <mergeCell ref="B3:G3"/>
    <mergeCell ref="B4:G4"/>
    <mergeCell ref="B5:G5"/>
  </mergeCells>
  <phoneticPr fontId="16" type="noConversion"/>
  <printOptions horizontalCentered="1" verticalCentered="1"/>
  <pageMargins left="0.75" right="0.75" top="1" bottom="1" header="0.5" footer="0.5"/>
  <pageSetup scale="35" fitToHeight="3" orientation="portrait" r:id="rId1"/>
  <headerFooter alignWithMargins="0">
    <oddHeader>&amp;A</oddHeader>
    <oddFooter>&amp;CPRINT DATE: &amp;D</oddFooter>
  </headerFooter>
  <drawing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7A2EF-9C9E-4391-9EE2-7748B03A1C8C}">
  <sheetPr transitionEvaluation="1">
    <tabColor rgb="FFFFC000"/>
  </sheetPr>
  <dimension ref="A1:GR1291"/>
  <sheetViews>
    <sheetView view="pageBreakPreview" zoomScale="70" zoomScaleNormal="100" zoomScaleSheetLayoutView="70" workbookViewId="0">
      <selection activeCell="B7" sqref="B7"/>
    </sheetView>
  </sheetViews>
  <sheetFormatPr defaultColWidth="11.6640625" defaultRowHeight="22.5" customHeight="1"/>
  <cols>
    <col min="1" max="1" width="18.109375" style="5" customWidth="1"/>
    <col min="2" max="2" width="14.6640625" style="43" bestFit="1" customWidth="1"/>
    <col min="3" max="3" width="143.33203125" style="42" customWidth="1"/>
    <col min="4" max="4" width="12.109375" style="35" bestFit="1" customWidth="1"/>
    <col min="5" max="5" width="17.109375" style="18" customWidth="1"/>
    <col min="6" max="6" width="14.6640625" style="22" customWidth="1"/>
    <col min="7" max="7" width="23.88671875" style="18" customWidth="1"/>
    <col min="8" max="8" width="20.88671875" style="5" customWidth="1"/>
    <col min="9" max="9" width="22.5546875" style="5" customWidth="1"/>
    <col min="10" max="23" width="8.6640625" style="5" customWidth="1"/>
    <col min="24" max="24" width="9.88671875" style="5" customWidth="1"/>
    <col min="25" max="25" width="8.6640625" style="5" customWidth="1"/>
    <col min="26" max="26" width="3.33203125" style="5" bestFit="1" customWidth="1"/>
    <col min="27" max="29" width="8.6640625" style="5" customWidth="1"/>
    <col min="30" max="30" width="2.44140625" style="5" bestFit="1" customWidth="1"/>
    <col min="31" max="32" width="11.6640625" style="5" customWidth="1"/>
    <col min="33" max="33" width="8.109375" style="5" bestFit="1" customWidth="1"/>
    <col min="34" max="34" width="2.6640625" style="5" bestFit="1" customWidth="1"/>
    <col min="35" max="35" width="11.6640625" style="5" customWidth="1"/>
    <col min="36" max="36" width="6.109375" style="5" bestFit="1" customWidth="1"/>
    <col min="37" max="39" width="11.6640625" style="5" customWidth="1"/>
    <col min="40" max="40" width="6.109375" style="5" bestFit="1" customWidth="1"/>
    <col min="41" max="42" width="11.6640625" style="5" customWidth="1"/>
    <col min="43" max="43" width="6.109375" style="5" bestFit="1" customWidth="1"/>
    <col min="44" max="45" width="11.6640625" style="5" customWidth="1"/>
    <col min="46" max="46" width="6.109375" style="5" bestFit="1" customWidth="1"/>
    <col min="47" max="48" width="11.6640625" style="5" customWidth="1"/>
    <col min="49" max="49" width="6.109375" style="5" bestFit="1" customWidth="1"/>
    <col min="50" max="55" width="11.6640625" style="5" customWidth="1"/>
    <col min="56" max="56" width="9" style="5" bestFit="1" customWidth="1"/>
    <col min="57" max="199" width="11.6640625" style="5" customWidth="1"/>
    <col min="200" max="200" width="2.44140625" style="5" bestFit="1" customWidth="1"/>
    <col min="201" max="16384" width="11.6640625" style="5"/>
  </cols>
  <sheetData>
    <row r="1" spans="1:30" ht="22.5" customHeight="1">
      <c r="A1" s="32"/>
      <c r="B1" s="113" t="s">
        <v>59</v>
      </c>
      <c r="C1" s="113"/>
      <c r="D1" s="113"/>
      <c r="E1" s="113"/>
      <c r="F1" s="113"/>
      <c r="G1" s="113"/>
    </row>
    <row r="2" spans="1:30" ht="22.5" customHeight="1">
      <c r="B2" s="114" t="s">
        <v>514</v>
      </c>
      <c r="C2" s="114"/>
      <c r="D2" s="114"/>
      <c r="E2" s="114"/>
      <c r="F2" s="114"/>
      <c r="G2" s="114"/>
    </row>
    <row r="3" spans="1:30" ht="22.5" customHeight="1">
      <c r="B3" s="114" t="s">
        <v>41</v>
      </c>
      <c r="C3" s="114"/>
      <c r="D3" s="114"/>
      <c r="E3" s="114"/>
      <c r="F3" s="114"/>
      <c r="G3" s="114"/>
      <c r="S3" s="30"/>
      <c r="T3" s="30"/>
      <c r="U3" s="30"/>
      <c r="V3" s="30"/>
      <c r="W3" s="30"/>
      <c r="X3" s="30"/>
      <c r="Y3" s="30"/>
      <c r="Z3" s="30" t="s">
        <v>6</v>
      </c>
    </row>
    <row r="4" spans="1:30" ht="22.5" customHeight="1">
      <c r="B4" s="114" t="s">
        <v>8</v>
      </c>
      <c r="C4" s="114"/>
      <c r="D4" s="114"/>
      <c r="E4" s="114"/>
      <c r="F4" s="114"/>
      <c r="G4" s="114"/>
      <c r="S4" s="30"/>
      <c r="T4" s="30"/>
      <c r="U4" s="30"/>
      <c r="V4" s="30"/>
      <c r="W4" s="30"/>
      <c r="X4" s="30"/>
      <c r="Y4" s="30"/>
      <c r="Z4" s="30"/>
      <c r="AD4" s="17" t="s">
        <v>6</v>
      </c>
    </row>
    <row r="5" spans="1:30" ht="22.5" customHeight="1">
      <c r="A5" s="17" t="s">
        <v>6</v>
      </c>
      <c r="B5" s="114" t="s">
        <v>42</v>
      </c>
      <c r="C5" s="114"/>
      <c r="D5" s="114"/>
      <c r="E5" s="114"/>
      <c r="F5" s="114"/>
      <c r="G5" s="114"/>
      <c r="S5" s="30"/>
      <c r="T5" s="30"/>
      <c r="U5" s="30"/>
      <c r="V5" s="30"/>
      <c r="W5" s="30"/>
      <c r="X5" s="30"/>
      <c r="Y5" s="30"/>
      <c r="Z5" s="30"/>
    </row>
    <row r="6" spans="1:30" ht="22.5" customHeight="1">
      <c r="A6" s="17" t="s">
        <v>9</v>
      </c>
      <c r="C6" s="36"/>
    </row>
    <row r="7" spans="1:30" s="19" customFormat="1" ht="22.5" customHeight="1">
      <c r="A7" s="17" t="s">
        <v>7</v>
      </c>
      <c r="B7" s="49">
        <f ca="1">TODAY()</f>
        <v>44446</v>
      </c>
      <c r="C7" s="37" t="s">
        <v>8</v>
      </c>
      <c r="D7" s="44" t="s">
        <v>0</v>
      </c>
      <c r="E7" s="8" t="s">
        <v>1</v>
      </c>
      <c r="F7" s="8" t="s">
        <v>10</v>
      </c>
      <c r="G7" s="8" t="s">
        <v>11</v>
      </c>
    </row>
    <row r="8" spans="1:30" ht="24.75" customHeight="1">
      <c r="C8" s="38" t="s">
        <v>12</v>
      </c>
      <c r="D8" s="38" t="s">
        <v>13</v>
      </c>
      <c r="E8" s="4" t="s">
        <v>14</v>
      </c>
      <c r="F8" s="34" t="s">
        <v>15</v>
      </c>
      <c r="G8" s="31" t="s">
        <v>16</v>
      </c>
    </row>
    <row r="9" spans="1:30" ht="24.75" customHeight="1">
      <c r="C9" s="39" t="s">
        <v>152</v>
      </c>
      <c r="D9" s="38"/>
      <c r="E9" s="4"/>
      <c r="F9" s="34"/>
      <c r="G9" s="31"/>
    </row>
    <row r="10" spans="1:30" ht="22.5" customHeight="1">
      <c r="C10" s="39" t="s">
        <v>594</v>
      </c>
      <c r="D10" s="40" t="s">
        <v>2</v>
      </c>
      <c r="E10" s="76">
        <v>0</v>
      </c>
      <c r="F10" s="74"/>
      <c r="G10" s="94">
        <f>E10*F10</f>
        <v>0</v>
      </c>
    </row>
    <row r="11" spans="1:30" ht="22.5" customHeight="1">
      <c r="C11" s="85" t="s">
        <v>542</v>
      </c>
      <c r="D11" s="40" t="s">
        <v>2</v>
      </c>
      <c r="E11" s="76">
        <v>0</v>
      </c>
      <c r="F11" s="74"/>
      <c r="G11" s="94">
        <f>E11*F11</f>
        <v>0</v>
      </c>
    </row>
    <row r="12" spans="1:30" ht="22.5" customHeight="1">
      <c r="C12" s="39" t="s">
        <v>151</v>
      </c>
      <c r="G12" s="95"/>
    </row>
    <row r="13" spans="1:30" ht="22.5" customHeight="1">
      <c r="C13" s="39" t="s">
        <v>627</v>
      </c>
      <c r="D13" s="40" t="s">
        <v>2</v>
      </c>
      <c r="E13" s="76">
        <v>0</v>
      </c>
      <c r="F13" s="74"/>
      <c r="G13" s="94">
        <f t="shared" ref="G13:G21" si="0">E13*F13</f>
        <v>0</v>
      </c>
    </row>
    <row r="14" spans="1:30" ht="22.5" customHeight="1">
      <c r="C14" s="98" t="s">
        <v>628</v>
      </c>
      <c r="D14" s="40" t="s">
        <v>2</v>
      </c>
      <c r="E14" s="76">
        <v>0</v>
      </c>
      <c r="F14" s="74"/>
      <c r="G14" s="94">
        <f t="shared" si="0"/>
        <v>0</v>
      </c>
    </row>
    <row r="15" spans="1:30" ht="22.5" customHeight="1">
      <c r="C15" s="98" t="s">
        <v>629</v>
      </c>
      <c r="D15" s="40" t="s">
        <v>2</v>
      </c>
      <c r="E15" s="76">
        <v>0</v>
      </c>
      <c r="F15" s="74"/>
      <c r="G15" s="94">
        <f t="shared" si="0"/>
        <v>0</v>
      </c>
    </row>
    <row r="16" spans="1:30" ht="22.5" customHeight="1">
      <c r="C16" s="98" t="s">
        <v>630</v>
      </c>
      <c r="D16" s="40" t="s">
        <v>2</v>
      </c>
      <c r="E16" s="76">
        <v>0</v>
      </c>
      <c r="F16" s="74"/>
      <c r="G16" s="94">
        <f t="shared" si="0"/>
        <v>0</v>
      </c>
    </row>
    <row r="17" spans="1:7" ht="22.5" customHeight="1">
      <c r="C17" s="39" t="s">
        <v>277</v>
      </c>
      <c r="D17" s="40" t="s">
        <v>2</v>
      </c>
      <c r="E17" s="76">
        <v>0</v>
      </c>
      <c r="F17" s="74"/>
      <c r="G17" s="94">
        <f t="shared" si="0"/>
        <v>0</v>
      </c>
    </row>
    <row r="18" spans="1:7" ht="22.5" customHeight="1">
      <c r="C18" s="39" t="s">
        <v>279</v>
      </c>
      <c r="D18" s="40" t="s">
        <v>2</v>
      </c>
      <c r="E18" s="76">
        <v>0</v>
      </c>
      <c r="F18" s="74"/>
      <c r="G18" s="94">
        <f t="shared" si="0"/>
        <v>0</v>
      </c>
    </row>
    <row r="19" spans="1:7" ht="22.5" customHeight="1">
      <c r="C19" s="39" t="s">
        <v>278</v>
      </c>
      <c r="D19" s="40" t="s">
        <v>2</v>
      </c>
      <c r="E19" s="76">
        <v>0</v>
      </c>
      <c r="F19" s="74"/>
      <c r="G19" s="94">
        <f t="shared" si="0"/>
        <v>0</v>
      </c>
    </row>
    <row r="20" spans="1:7" ht="22.5" customHeight="1">
      <c r="C20" s="39" t="s">
        <v>280</v>
      </c>
      <c r="D20" s="40" t="s">
        <v>2</v>
      </c>
      <c r="E20" s="76">
        <v>0</v>
      </c>
      <c r="F20" s="74"/>
      <c r="G20" s="94">
        <f t="shared" si="0"/>
        <v>0</v>
      </c>
    </row>
    <row r="21" spans="1:7" ht="22.5" customHeight="1">
      <c r="C21" s="39" t="s">
        <v>281</v>
      </c>
      <c r="D21" s="40" t="s">
        <v>2</v>
      </c>
      <c r="E21" s="76">
        <v>0</v>
      </c>
      <c r="F21" s="74"/>
      <c r="G21" s="94">
        <f t="shared" si="0"/>
        <v>0</v>
      </c>
    </row>
    <row r="22" spans="1:7" ht="22.5" customHeight="1">
      <c r="C22" s="39"/>
      <c r="D22" s="40"/>
      <c r="E22" s="35"/>
      <c r="F22" s="29"/>
      <c r="G22" s="94"/>
    </row>
    <row r="23" spans="1:7" ht="22.5" customHeight="1">
      <c r="C23" s="39" t="s">
        <v>35</v>
      </c>
      <c r="D23" s="40" t="s">
        <v>17</v>
      </c>
      <c r="E23" s="76">
        <v>0</v>
      </c>
      <c r="F23" s="74"/>
      <c r="G23" s="94">
        <f>E23*F23</f>
        <v>0</v>
      </c>
    </row>
    <row r="24" spans="1:7" ht="22.5" customHeight="1">
      <c r="C24" s="39" t="s">
        <v>501</v>
      </c>
      <c r="D24" s="40" t="s">
        <v>17</v>
      </c>
      <c r="E24" s="76">
        <v>0</v>
      </c>
      <c r="F24" s="74"/>
      <c r="G24" s="94">
        <f>E24*F24</f>
        <v>0</v>
      </c>
    </row>
    <row r="25" spans="1:7" ht="22.5" customHeight="1">
      <c r="C25" s="39"/>
      <c r="D25" s="40"/>
      <c r="E25" s="35"/>
      <c r="F25" s="29"/>
      <c r="G25" s="94"/>
    </row>
    <row r="26" spans="1:7" ht="22.5" customHeight="1">
      <c r="C26" s="39" t="s">
        <v>528</v>
      </c>
      <c r="D26" s="40" t="s">
        <v>2</v>
      </c>
      <c r="E26" s="76">
        <v>0</v>
      </c>
      <c r="F26" s="74"/>
      <c r="G26" s="94">
        <f t="shared" ref="G26:G29" si="1">E26*F26</f>
        <v>0</v>
      </c>
    </row>
    <row r="27" spans="1:7" ht="22.5" customHeight="1">
      <c r="A27" s="2"/>
      <c r="B27" s="45"/>
      <c r="C27" s="39" t="s">
        <v>623</v>
      </c>
      <c r="D27" s="40" t="s">
        <v>2</v>
      </c>
      <c r="E27" s="76">
        <v>0</v>
      </c>
      <c r="F27" s="74"/>
      <c r="G27" s="94">
        <f t="shared" si="1"/>
        <v>0</v>
      </c>
    </row>
    <row r="28" spans="1:7" ht="22.5" customHeight="1">
      <c r="C28" s="39" t="s">
        <v>533</v>
      </c>
      <c r="D28" s="40" t="s">
        <v>2</v>
      </c>
      <c r="E28" s="76">
        <v>0</v>
      </c>
      <c r="F28" s="74"/>
      <c r="G28" s="94">
        <f t="shared" si="1"/>
        <v>0</v>
      </c>
    </row>
    <row r="29" spans="1:7" ht="22.5" customHeight="1">
      <c r="C29" s="39" t="s">
        <v>535</v>
      </c>
      <c r="D29" s="40" t="s">
        <v>2</v>
      </c>
      <c r="E29" s="76">
        <v>0</v>
      </c>
      <c r="F29" s="74"/>
      <c r="G29" s="94">
        <f t="shared" si="1"/>
        <v>0</v>
      </c>
    </row>
    <row r="30" spans="1:7" ht="21" customHeight="1">
      <c r="C30" s="39" t="s">
        <v>560</v>
      </c>
      <c r="D30" s="40" t="s">
        <v>2</v>
      </c>
      <c r="E30" s="76">
        <v>0</v>
      </c>
      <c r="F30" s="74"/>
      <c r="G30" s="94">
        <f t="shared" ref="G30" si="2" xml:space="preserve"> E30*F30</f>
        <v>0</v>
      </c>
    </row>
    <row r="31" spans="1:7" ht="21" customHeight="1">
      <c r="B31" s="47"/>
      <c r="C31" s="39"/>
      <c r="D31" s="40"/>
      <c r="E31" s="35"/>
      <c r="F31" s="29"/>
      <c r="G31" s="94"/>
    </row>
    <row r="32" spans="1:7" ht="21" customHeight="1">
      <c r="C32" s="39" t="s">
        <v>143</v>
      </c>
      <c r="D32" s="40" t="s">
        <v>2</v>
      </c>
      <c r="E32" s="76">
        <v>0</v>
      </c>
      <c r="F32" s="74"/>
      <c r="G32" s="94">
        <f t="shared" ref="G32:G44" si="3" xml:space="preserve"> E32*F32</f>
        <v>0</v>
      </c>
    </row>
    <row r="33" spans="3:9" ht="21" customHeight="1">
      <c r="C33" s="39" t="s">
        <v>22</v>
      </c>
      <c r="D33" s="40" t="s">
        <v>2</v>
      </c>
      <c r="E33" s="76">
        <v>0</v>
      </c>
      <c r="F33" s="74"/>
      <c r="G33" s="94">
        <f t="shared" si="3"/>
        <v>0</v>
      </c>
    </row>
    <row r="34" spans="3:9" ht="22.5" customHeight="1">
      <c r="C34" s="39" t="s">
        <v>23</v>
      </c>
      <c r="D34" s="40" t="s">
        <v>2</v>
      </c>
      <c r="E34" s="76">
        <v>0</v>
      </c>
      <c r="F34" s="74"/>
      <c r="G34" s="94">
        <f t="shared" si="3"/>
        <v>0</v>
      </c>
    </row>
    <row r="35" spans="3:9" ht="22.5" customHeight="1">
      <c r="C35" s="39" t="s">
        <v>144</v>
      </c>
      <c r="D35" s="40" t="s">
        <v>2</v>
      </c>
      <c r="E35" s="76">
        <v>0</v>
      </c>
      <c r="F35" s="74"/>
      <c r="G35" s="94">
        <f t="shared" si="3"/>
        <v>0</v>
      </c>
    </row>
    <row r="36" spans="3:9" ht="22.5" customHeight="1">
      <c r="C36" s="39" t="s">
        <v>145</v>
      </c>
      <c r="D36" s="40" t="s">
        <v>2</v>
      </c>
      <c r="E36" s="76">
        <v>0</v>
      </c>
      <c r="F36" s="74"/>
      <c r="G36" s="94">
        <f t="shared" si="3"/>
        <v>0</v>
      </c>
    </row>
    <row r="37" spans="3:9" ht="22.5" customHeight="1">
      <c r="C37" s="39" t="s">
        <v>57</v>
      </c>
      <c r="D37" s="40" t="s">
        <v>2</v>
      </c>
      <c r="E37" s="76">
        <v>0</v>
      </c>
      <c r="F37" s="74"/>
      <c r="G37" s="94">
        <f t="shared" si="3"/>
        <v>0</v>
      </c>
    </row>
    <row r="38" spans="3:9" ht="22.5" customHeight="1">
      <c r="C38" s="39" t="s">
        <v>58</v>
      </c>
      <c r="D38" s="40" t="s">
        <v>2</v>
      </c>
      <c r="E38" s="76">
        <v>0</v>
      </c>
      <c r="F38" s="74"/>
      <c r="G38" s="94">
        <f t="shared" si="3"/>
        <v>0</v>
      </c>
    </row>
    <row r="39" spans="3:9" ht="22.5" customHeight="1">
      <c r="C39" s="39" t="s">
        <v>568</v>
      </c>
      <c r="D39" s="35" t="s">
        <v>5</v>
      </c>
      <c r="E39" s="76">
        <v>0</v>
      </c>
      <c r="F39" s="74"/>
      <c r="G39" s="94">
        <f t="shared" si="3"/>
        <v>0</v>
      </c>
    </row>
    <row r="40" spans="3:9" ht="22.5" customHeight="1">
      <c r="C40" s="39" t="s">
        <v>61</v>
      </c>
      <c r="D40" s="35" t="s">
        <v>5</v>
      </c>
      <c r="E40" s="76">
        <v>0</v>
      </c>
      <c r="F40" s="74"/>
      <c r="G40" s="94">
        <f xml:space="preserve"> E40*F40</f>
        <v>0</v>
      </c>
    </row>
    <row r="41" spans="3:9" ht="22.5" customHeight="1">
      <c r="C41" s="39" t="s">
        <v>60</v>
      </c>
      <c r="D41" s="40" t="s">
        <v>5</v>
      </c>
      <c r="E41" s="76">
        <v>0</v>
      </c>
      <c r="F41" s="74"/>
      <c r="G41" s="94">
        <f t="shared" si="3"/>
        <v>0</v>
      </c>
    </row>
    <row r="42" spans="3:9" ht="22.5" customHeight="1">
      <c r="C42" s="39" t="s">
        <v>24</v>
      </c>
      <c r="D42" s="40" t="s">
        <v>5</v>
      </c>
      <c r="E42" s="76">
        <v>0</v>
      </c>
      <c r="F42" s="74"/>
      <c r="G42" s="94">
        <f t="shared" si="3"/>
        <v>0</v>
      </c>
    </row>
    <row r="43" spans="3:9" ht="22.5" customHeight="1">
      <c r="C43" s="39" t="s">
        <v>353</v>
      </c>
      <c r="D43" s="40" t="s">
        <v>2</v>
      </c>
      <c r="E43" s="76">
        <v>0</v>
      </c>
      <c r="F43" s="74"/>
      <c r="G43" s="94">
        <f t="shared" si="3"/>
        <v>0</v>
      </c>
    </row>
    <row r="44" spans="3:9" ht="22.5" customHeight="1">
      <c r="C44" s="39" t="s">
        <v>565</v>
      </c>
      <c r="D44" s="40" t="s">
        <v>2</v>
      </c>
      <c r="E44" s="76">
        <v>0</v>
      </c>
      <c r="F44" s="74"/>
      <c r="G44" s="94">
        <f t="shared" si="3"/>
        <v>0</v>
      </c>
    </row>
    <row r="45" spans="3:9" ht="22.5" customHeight="1">
      <c r="C45" s="39"/>
      <c r="D45" s="40"/>
      <c r="E45" s="35"/>
      <c r="F45" s="29"/>
      <c r="G45" s="94"/>
    </row>
    <row r="46" spans="3:9" ht="22.5" customHeight="1">
      <c r="C46" s="39" t="s">
        <v>33</v>
      </c>
      <c r="D46" s="42" t="s">
        <v>4</v>
      </c>
      <c r="E46" s="27" t="s">
        <v>4</v>
      </c>
      <c r="F46" s="29"/>
      <c r="G46" s="99">
        <f>AVERAGE(G10:G44)*5</f>
        <v>0</v>
      </c>
    </row>
    <row r="47" spans="3:9" ht="22.5" customHeight="1">
      <c r="C47" s="100" t="s">
        <v>12</v>
      </c>
      <c r="D47" s="42"/>
      <c r="E47" s="27"/>
      <c r="F47" s="29"/>
      <c r="G47" s="23"/>
      <c r="H47" s="53">
        <f>SUM(G10:G44)</f>
        <v>0</v>
      </c>
      <c r="I47" s="5" t="s">
        <v>603</v>
      </c>
    </row>
    <row r="48" spans="3:9" ht="22.5" customHeight="1">
      <c r="C48" s="39" t="s">
        <v>569</v>
      </c>
      <c r="D48" s="42"/>
      <c r="E48" s="5"/>
      <c r="G48" s="23">
        <f xml:space="preserve"> ROUNDUP(H47,-2)</f>
        <v>0</v>
      </c>
    </row>
    <row r="49" spans="1:9" ht="22.5" customHeight="1">
      <c r="C49" s="101" t="s">
        <v>570</v>
      </c>
      <c r="D49" s="42"/>
      <c r="E49" s="5"/>
      <c r="G49" s="5"/>
    </row>
    <row r="50" spans="1:9" ht="22.5" customHeight="1">
      <c r="C50" s="39" t="s">
        <v>571</v>
      </c>
      <c r="D50" s="40" t="s">
        <v>572</v>
      </c>
      <c r="E50" s="102"/>
      <c r="F50" s="103"/>
      <c r="G50" s="27">
        <f>E50*F50</f>
        <v>0</v>
      </c>
    </row>
    <row r="51" spans="1:9" ht="22.5" customHeight="1">
      <c r="C51" s="39" t="s">
        <v>573</v>
      </c>
      <c r="D51" s="40" t="s">
        <v>572</v>
      </c>
      <c r="E51" s="102"/>
      <c r="F51" s="103"/>
      <c r="G51" s="99">
        <f>E51*F51</f>
        <v>0</v>
      </c>
    </row>
    <row r="52" spans="1:9" ht="22.5" customHeight="1">
      <c r="C52" s="39" t="s">
        <v>574</v>
      </c>
      <c r="D52" s="40" t="s">
        <v>572</v>
      </c>
      <c r="E52" s="102"/>
      <c r="F52" s="104"/>
      <c r="G52" s="99">
        <f>E52*F52</f>
        <v>0</v>
      </c>
    </row>
    <row r="53" spans="1:9" ht="22.5" customHeight="1">
      <c r="C53" s="100" t="s">
        <v>12</v>
      </c>
      <c r="D53" s="100" t="s">
        <v>13</v>
      </c>
      <c r="E53" s="105" t="s">
        <v>14</v>
      </c>
      <c r="F53" s="34" t="s">
        <v>15</v>
      </c>
      <c r="G53" s="31" t="s">
        <v>16</v>
      </c>
      <c r="H53" s="53">
        <f>SUM(G50:G52)</f>
        <v>0</v>
      </c>
      <c r="I53" s="5" t="s">
        <v>604</v>
      </c>
    </row>
    <row r="54" spans="1:9" ht="22.5" customHeight="1">
      <c r="C54" s="39" t="s">
        <v>575</v>
      </c>
      <c r="D54" s="42"/>
      <c r="E54" s="5"/>
      <c r="G54" s="23">
        <f xml:space="preserve"> ROUNDUP(H53,-2)</f>
        <v>0</v>
      </c>
    </row>
    <row r="55" spans="1:9" ht="22.5" customHeight="1">
      <c r="A55" s="24"/>
      <c r="C55" s="101" t="s">
        <v>576</v>
      </c>
      <c r="D55" s="42"/>
      <c r="E55" s="5"/>
      <c r="G55" s="5"/>
      <c r="H55" s="23"/>
    </row>
    <row r="56" spans="1:9" ht="22.5" customHeight="1">
      <c r="A56" s="24"/>
      <c r="C56" s="39" t="s">
        <v>577</v>
      </c>
      <c r="D56" s="40" t="s">
        <v>572</v>
      </c>
      <c r="E56" s="102"/>
      <c r="F56" s="103"/>
      <c r="G56" s="27">
        <f t="shared" ref="G56:G61" si="4">E56*F56</f>
        <v>0</v>
      </c>
      <c r="H56" s="23"/>
    </row>
    <row r="57" spans="1:9" ht="22.5" customHeight="1">
      <c r="A57" s="24"/>
      <c r="C57" s="39" t="s">
        <v>578</v>
      </c>
      <c r="D57" s="40" t="s">
        <v>572</v>
      </c>
      <c r="E57" s="102"/>
      <c r="F57" s="103"/>
      <c r="G57" s="27">
        <f t="shared" si="4"/>
        <v>0</v>
      </c>
      <c r="H57" s="23"/>
    </row>
    <row r="58" spans="1:9" ht="22.5" customHeight="1">
      <c r="C58" s="39" t="s">
        <v>579</v>
      </c>
      <c r="D58" s="40" t="s">
        <v>572</v>
      </c>
      <c r="E58" s="102"/>
      <c r="F58" s="103"/>
      <c r="G58" s="27">
        <f t="shared" si="4"/>
        <v>0</v>
      </c>
    </row>
    <row r="59" spans="1:9" ht="22.5" customHeight="1">
      <c r="C59" s="39" t="s">
        <v>580</v>
      </c>
      <c r="D59" s="40" t="s">
        <v>572</v>
      </c>
      <c r="E59" s="102"/>
      <c r="F59" s="103"/>
      <c r="G59" s="27">
        <f t="shared" si="4"/>
        <v>0</v>
      </c>
    </row>
    <row r="60" spans="1:9" ht="22.5" customHeight="1">
      <c r="C60" s="39" t="s">
        <v>581</v>
      </c>
      <c r="D60" s="40" t="s">
        <v>572</v>
      </c>
      <c r="E60" s="102"/>
      <c r="F60" s="103"/>
      <c r="G60" s="27">
        <f t="shared" si="4"/>
        <v>0</v>
      </c>
    </row>
    <row r="61" spans="1:9" ht="22.5" customHeight="1">
      <c r="C61" s="39" t="s">
        <v>582</v>
      </c>
      <c r="D61" s="40" t="s">
        <v>572</v>
      </c>
      <c r="E61" s="102"/>
      <c r="F61" s="103"/>
      <c r="G61" s="27">
        <f t="shared" si="4"/>
        <v>0</v>
      </c>
    </row>
    <row r="62" spans="1:9" ht="22.5" customHeight="1">
      <c r="C62" s="100" t="s">
        <v>12</v>
      </c>
      <c r="D62" s="100" t="s">
        <v>13</v>
      </c>
      <c r="E62" s="105" t="s">
        <v>14</v>
      </c>
      <c r="F62" s="34" t="s">
        <v>15</v>
      </c>
      <c r="G62" s="31" t="s">
        <v>16</v>
      </c>
      <c r="H62" s="53">
        <f>SUM(G56:G61)</f>
        <v>0</v>
      </c>
      <c r="I62" s="5" t="s">
        <v>605</v>
      </c>
    </row>
    <row r="63" spans="1:9" ht="22.5" customHeight="1">
      <c r="C63" s="39" t="s">
        <v>583</v>
      </c>
      <c r="D63" s="42"/>
      <c r="E63" s="5"/>
      <c r="G63" s="23">
        <f xml:space="preserve"> ROUNDUP(H62,-2)</f>
        <v>0</v>
      </c>
    </row>
    <row r="64" spans="1:9" ht="22.5" customHeight="1">
      <c r="C64" s="39" t="s">
        <v>584</v>
      </c>
      <c r="D64" s="42"/>
      <c r="E64" s="5"/>
      <c r="G64" s="23">
        <f xml:space="preserve"> SUM(G48+G54+G63)</f>
        <v>0</v>
      </c>
    </row>
    <row r="65" spans="1:9" ht="22.5" customHeight="1">
      <c r="C65" s="39" t="s">
        <v>585</v>
      </c>
      <c r="D65" s="42"/>
      <c r="E65" s="5"/>
      <c r="G65" s="23">
        <f>G64*0.05</f>
        <v>0</v>
      </c>
    </row>
    <row r="66" spans="1:9" ht="22.5" customHeight="1">
      <c r="C66" s="39" t="s">
        <v>586</v>
      </c>
      <c r="D66" s="42"/>
      <c r="E66" s="5"/>
      <c r="G66" s="23">
        <f>G64*0.05</f>
        <v>0</v>
      </c>
    </row>
    <row r="67" spans="1:9" ht="22.5" customHeight="1">
      <c r="C67" s="39" t="s">
        <v>587</v>
      </c>
      <c r="D67" s="42"/>
      <c r="E67" s="5"/>
      <c r="G67" s="23">
        <f>G64*0.05</f>
        <v>0</v>
      </c>
    </row>
    <row r="68" spans="1:9" ht="22.5" customHeight="1">
      <c r="C68" s="39" t="s">
        <v>588</v>
      </c>
      <c r="D68" s="42"/>
      <c r="E68" s="5"/>
      <c r="G68" s="23">
        <f>G64*0.05</f>
        <v>0</v>
      </c>
    </row>
    <row r="69" spans="1:9" ht="22.5" customHeight="1">
      <c r="C69" s="39" t="s">
        <v>589</v>
      </c>
      <c r="D69" s="42"/>
      <c r="E69" s="5"/>
      <c r="G69" s="106">
        <f xml:space="preserve"> SUM(G64:G68)</f>
        <v>0</v>
      </c>
    </row>
    <row r="70" spans="1:9" ht="22.5" customHeight="1">
      <c r="C70" s="38"/>
      <c r="E70" s="21"/>
      <c r="F70" s="29"/>
      <c r="G70" s="94"/>
      <c r="H70" s="53">
        <f>SUM(G69)</f>
        <v>0</v>
      </c>
      <c r="I70" s="5" t="s">
        <v>34</v>
      </c>
    </row>
    <row r="71" spans="1:9" ht="22.5" customHeight="1">
      <c r="C71" s="38" t="s">
        <v>12</v>
      </c>
      <c r="D71" s="38" t="s">
        <v>13</v>
      </c>
      <c r="E71" s="4" t="s">
        <v>14</v>
      </c>
      <c r="F71" s="34" t="s">
        <v>15</v>
      </c>
      <c r="G71" s="96" t="s">
        <v>16</v>
      </c>
      <c r="H71" s="23"/>
    </row>
    <row r="72" spans="1:9" ht="22.5" customHeight="1" thickBot="1">
      <c r="A72" s="24"/>
      <c r="B72" s="65" t="s">
        <v>3</v>
      </c>
      <c r="C72" s="84" t="str">
        <f>B2</f>
        <v>RAMP METER INSTALLATION NO.  1</v>
      </c>
      <c r="D72" s="65" t="s">
        <v>4</v>
      </c>
      <c r="E72" s="66" t="s">
        <v>4</v>
      </c>
      <c r="F72" s="67"/>
      <c r="G72" s="97">
        <f>ROUND(H70,-2)</f>
        <v>0</v>
      </c>
      <c r="H72" s="23"/>
    </row>
    <row r="73" spans="1:9" ht="22.5" customHeight="1" thickTop="1"/>
    <row r="81" spans="1:8" ht="22.5" customHeight="1">
      <c r="A81" s="24"/>
      <c r="H81" s="23"/>
    </row>
    <row r="82" spans="1:8" ht="22.5" customHeight="1">
      <c r="A82" s="24"/>
      <c r="H82" s="23"/>
    </row>
    <row r="83" spans="1:8" ht="22.5" customHeight="1">
      <c r="A83" s="24"/>
      <c r="H83" s="23"/>
    </row>
    <row r="139" spans="1:7" ht="22.5" customHeight="1">
      <c r="B139" s="40"/>
      <c r="C139" s="41"/>
      <c r="D139" s="40"/>
      <c r="E139" s="20"/>
      <c r="F139" s="26"/>
      <c r="G139" s="20"/>
    </row>
    <row r="144" spans="1:7" ht="22.5" customHeight="1">
      <c r="A144" s="25"/>
    </row>
    <row r="148" spans="24:57" ht="22.5" customHeight="1">
      <c r="AH148" s="17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</row>
    <row r="149" spans="24:57" ht="22.5" customHeight="1">
      <c r="AH149" s="17"/>
      <c r="AJ149" s="20"/>
      <c r="AK149" s="20"/>
      <c r="AL149" s="20"/>
      <c r="AO149" s="20"/>
      <c r="AP149" s="20"/>
      <c r="AQ149" s="20"/>
      <c r="AR149" s="20"/>
      <c r="AS149" s="20"/>
      <c r="AX149" s="20"/>
      <c r="BA149" s="20"/>
      <c r="BB149" s="20"/>
      <c r="BC149" s="20"/>
      <c r="BD149" s="20"/>
      <c r="BE149" s="20"/>
    </row>
    <row r="150" spans="24:57" ht="22.5" customHeight="1">
      <c r="AH150" s="17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</row>
    <row r="151" spans="24:57" ht="22.5" customHeight="1">
      <c r="AH151" s="17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</row>
    <row r="152" spans="24:57" ht="22.5" customHeight="1">
      <c r="X152" s="17"/>
      <c r="AC152" s="17"/>
      <c r="AG152" s="17"/>
      <c r="AH152" s="17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17"/>
    </row>
    <row r="153" spans="24:57" ht="22.5" customHeight="1">
      <c r="X153" s="17"/>
      <c r="AC153" s="17"/>
      <c r="AG153" s="17"/>
      <c r="AI153" s="25"/>
      <c r="AJ153" s="17"/>
      <c r="AK153" s="17"/>
      <c r="AL153" s="17"/>
      <c r="AM153" s="25"/>
      <c r="AN153" s="17"/>
      <c r="AO153" s="17"/>
      <c r="AP153" s="17"/>
      <c r="AQ153" s="25"/>
      <c r="AR153" s="17"/>
      <c r="AS153" s="17"/>
      <c r="AT153" s="17"/>
      <c r="AU153" s="17"/>
      <c r="AV153" s="17"/>
      <c r="AW153" s="17"/>
      <c r="AX153" s="17"/>
      <c r="AY153" s="17"/>
      <c r="AZ153" s="17"/>
      <c r="BA153" s="25"/>
      <c r="BB153" s="17"/>
      <c r="BC153" s="17"/>
      <c r="BD153" s="25"/>
      <c r="BE153" s="25"/>
    </row>
    <row r="154" spans="24:57" ht="22.5" customHeight="1">
      <c r="X154" s="20"/>
      <c r="Y154" s="17"/>
      <c r="AG154" s="20"/>
      <c r="AH154" s="27"/>
      <c r="AI154" s="27"/>
      <c r="AQ154" s="27"/>
      <c r="AS154" s="27"/>
      <c r="AT154" s="27"/>
      <c r="AU154" s="27"/>
      <c r="AY154" s="27"/>
      <c r="BE154" s="27"/>
    </row>
    <row r="155" spans="24:57" ht="22.5" customHeight="1">
      <c r="AG155" s="20"/>
      <c r="AH155" s="27"/>
      <c r="AI155" s="27"/>
      <c r="AQ155" s="27"/>
      <c r="AS155" s="27"/>
      <c r="AT155" s="27"/>
      <c r="AU155" s="27"/>
      <c r="AY155" s="27"/>
      <c r="BE155" s="27"/>
    </row>
    <row r="156" spans="24:57" ht="22.5" customHeight="1">
      <c r="AG156" s="20"/>
      <c r="AH156" s="27"/>
      <c r="AI156" s="27"/>
      <c r="AQ156" s="27"/>
      <c r="AS156" s="27"/>
      <c r="AT156" s="27"/>
      <c r="AU156" s="27"/>
      <c r="AY156" s="27"/>
      <c r="BE156" s="27"/>
    </row>
    <row r="157" spans="24:57" ht="22.5" customHeight="1">
      <c r="AG157" s="20"/>
      <c r="AH157" s="27"/>
      <c r="AI157" s="27"/>
      <c r="AQ157" s="27"/>
      <c r="AS157" s="27"/>
      <c r="AT157" s="27"/>
      <c r="AU157" s="27"/>
      <c r="AY157" s="27"/>
      <c r="BE157" s="27"/>
    </row>
    <row r="159" spans="24:57" ht="22.5" customHeight="1">
      <c r="X159" s="20"/>
      <c r="Y159" s="17"/>
      <c r="AG159" s="20"/>
      <c r="AH159" s="27"/>
      <c r="AI159" s="27"/>
      <c r="AQ159" s="27"/>
      <c r="AS159" s="27"/>
      <c r="AT159" s="27"/>
      <c r="AU159" s="27"/>
      <c r="AY159" s="27"/>
      <c r="BE159" s="27"/>
    </row>
    <row r="160" spans="24:57" ht="22.5" customHeight="1">
      <c r="AG160" s="20"/>
      <c r="AH160" s="27"/>
      <c r="AI160" s="27"/>
      <c r="AQ160" s="27"/>
      <c r="AS160" s="27"/>
      <c r="AT160" s="27"/>
      <c r="AU160" s="27"/>
      <c r="AY160" s="27"/>
      <c r="BE160" s="27"/>
    </row>
    <row r="161" spans="24:57" ht="22.5" customHeight="1">
      <c r="AG161" s="20"/>
      <c r="AH161" s="27"/>
      <c r="AI161" s="27"/>
      <c r="AQ161" s="27"/>
      <c r="AS161" s="27"/>
      <c r="AT161" s="27"/>
      <c r="AU161" s="27"/>
      <c r="AY161" s="27"/>
      <c r="BE161" s="27"/>
    </row>
    <row r="162" spans="24:57" ht="22.5" customHeight="1">
      <c r="AG162" s="20"/>
      <c r="AH162" s="27"/>
      <c r="AI162" s="27"/>
      <c r="AQ162" s="27"/>
      <c r="AS162" s="27"/>
      <c r="AT162" s="27"/>
      <c r="AU162" s="27"/>
      <c r="AY162" s="27"/>
      <c r="BE162" s="27"/>
    </row>
    <row r="164" spans="24:57" ht="22.5" customHeight="1">
      <c r="X164" s="20"/>
      <c r="Y164" s="17"/>
      <c r="AG164" s="20"/>
      <c r="AH164" s="27"/>
      <c r="AI164" s="27"/>
      <c r="AJ164" s="27"/>
      <c r="AQ164" s="27"/>
      <c r="AS164" s="27"/>
      <c r="AT164" s="27"/>
      <c r="AU164" s="27"/>
      <c r="AY164" s="25"/>
      <c r="BE164" s="27"/>
    </row>
    <row r="165" spans="24:57" ht="22.5" customHeight="1">
      <c r="AG165" s="20"/>
      <c r="AH165" s="27"/>
      <c r="AI165" s="27"/>
      <c r="AJ165" s="27"/>
      <c r="AQ165" s="27"/>
      <c r="AS165" s="27"/>
      <c r="AT165" s="27"/>
      <c r="AU165" s="27"/>
      <c r="BE165" s="27"/>
    </row>
    <row r="166" spans="24:57" ht="22.5" customHeight="1">
      <c r="AG166" s="17"/>
      <c r="AH166" s="27"/>
      <c r="AI166" s="27"/>
      <c r="AJ166" s="27"/>
      <c r="AQ166" s="27"/>
      <c r="AS166" s="27"/>
      <c r="AT166" s="27"/>
      <c r="AU166" s="27"/>
      <c r="BE166" s="27"/>
    </row>
    <row r="168" spans="24:57" ht="22.5" customHeight="1">
      <c r="X168" s="20"/>
      <c r="Y168" s="17"/>
      <c r="AG168" s="20"/>
      <c r="AH168" s="27"/>
      <c r="AI168" s="27"/>
      <c r="AJ168" s="27"/>
      <c r="AQ168" s="27"/>
      <c r="AS168" s="27"/>
      <c r="AT168" s="27"/>
      <c r="AU168" s="27"/>
      <c r="BE168" s="27"/>
    </row>
    <row r="169" spans="24:57" ht="22.5" customHeight="1">
      <c r="AG169" s="20"/>
      <c r="AH169" s="27"/>
      <c r="AI169" s="27"/>
      <c r="AJ169" s="27"/>
      <c r="AQ169" s="27"/>
      <c r="AS169" s="27"/>
      <c r="AT169" s="27"/>
      <c r="AU169" s="27"/>
      <c r="BE169" s="27"/>
    </row>
    <row r="170" spans="24:57" ht="22.5" customHeight="1">
      <c r="AG170" s="17"/>
      <c r="AH170" s="27"/>
      <c r="AI170" s="27"/>
      <c r="AJ170" s="27"/>
      <c r="AQ170" s="27"/>
      <c r="AS170" s="27"/>
      <c r="AT170" s="27"/>
      <c r="AU170" s="27"/>
      <c r="BE170" s="27"/>
    </row>
    <row r="171" spans="24:57" ht="22.5" customHeight="1">
      <c r="X171" s="20"/>
      <c r="Y171" s="17"/>
    </row>
    <row r="172" spans="24:57" ht="22.5" customHeight="1">
      <c r="Y172" s="17"/>
      <c r="AG172" s="20"/>
      <c r="AH172" s="17"/>
      <c r="AI172" s="27"/>
      <c r="AQ172" s="27"/>
      <c r="AS172" s="27"/>
      <c r="AT172" s="27"/>
      <c r="AU172" s="27"/>
      <c r="BE172" s="27"/>
    </row>
    <row r="173" spans="24:57" ht="22.5" customHeight="1">
      <c r="AG173" s="20"/>
      <c r="AH173" s="17"/>
      <c r="AI173" s="27"/>
      <c r="AQ173" s="27"/>
      <c r="AS173" s="27"/>
      <c r="AT173" s="27"/>
      <c r="AU173" s="27"/>
      <c r="BE173" s="27"/>
    </row>
    <row r="174" spans="24:57" ht="22.5" customHeight="1">
      <c r="AG174" s="17"/>
      <c r="AH174" s="17"/>
      <c r="AI174" s="27"/>
      <c r="AQ174" s="27"/>
      <c r="AS174" s="27"/>
      <c r="AT174" s="27"/>
      <c r="AU174" s="27"/>
      <c r="BE174" s="27"/>
    </row>
    <row r="175" spans="24:57" ht="22.5" customHeight="1">
      <c r="AG175" s="20"/>
      <c r="AH175" s="17"/>
      <c r="AI175" s="27"/>
      <c r="AQ175" s="27"/>
      <c r="AS175" s="27"/>
      <c r="AT175" s="27"/>
      <c r="AU175" s="27"/>
      <c r="BE175" s="27"/>
    </row>
    <row r="177" spans="24:57" ht="22.5" customHeight="1">
      <c r="X177" s="20"/>
      <c r="Y177" s="17"/>
      <c r="AG177" s="20"/>
      <c r="AH177" s="17"/>
      <c r="AI177" s="27"/>
      <c r="AQ177" s="27"/>
      <c r="AS177" s="27"/>
      <c r="AT177" s="27"/>
      <c r="AU177" s="27"/>
      <c r="BE177" s="27"/>
    </row>
    <row r="178" spans="24:57" ht="22.5" customHeight="1">
      <c r="AG178" s="20"/>
      <c r="AH178" s="17"/>
      <c r="AI178" s="27"/>
      <c r="AQ178" s="27"/>
      <c r="AS178" s="27"/>
      <c r="AT178" s="27"/>
      <c r="AU178" s="27"/>
      <c r="BE178" s="27"/>
    </row>
    <row r="179" spans="24:57" ht="22.5" customHeight="1">
      <c r="AG179" s="17"/>
      <c r="AH179" s="17"/>
      <c r="AI179" s="27"/>
      <c r="AQ179" s="27"/>
      <c r="AS179" s="27"/>
      <c r="AT179" s="27"/>
      <c r="AU179" s="27"/>
      <c r="BE179" s="27"/>
    </row>
    <row r="180" spans="24:57" ht="22.5" customHeight="1">
      <c r="AG180" s="20"/>
      <c r="AH180" s="17"/>
      <c r="AI180" s="27"/>
      <c r="AQ180" s="27"/>
      <c r="AS180" s="27"/>
      <c r="AT180" s="27"/>
      <c r="AU180" s="27"/>
      <c r="BE180" s="27"/>
    </row>
    <row r="182" spans="24:57" ht="22.5" customHeight="1">
      <c r="X182" s="20"/>
      <c r="Y182" s="17"/>
      <c r="AG182" s="20"/>
      <c r="AH182" s="17"/>
      <c r="AI182" s="27"/>
      <c r="AQ182" s="27"/>
      <c r="AS182" s="27"/>
      <c r="AT182" s="27"/>
      <c r="AU182" s="27"/>
      <c r="BE182" s="27"/>
    </row>
    <row r="183" spans="24:57" ht="22.5" customHeight="1">
      <c r="AG183" s="20"/>
      <c r="AH183" s="17"/>
      <c r="AI183" s="27"/>
      <c r="AQ183" s="27"/>
      <c r="AS183" s="27"/>
      <c r="AT183" s="27"/>
      <c r="AU183" s="27"/>
      <c r="BE183" s="27"/>
    </row>
    <row r="184" spans="24:57" ht="22.5" customHeight="1">
      <c r="AG184" s="17"/>
      <c r="AH184" s="17"/>
      <c r="AI184" s="27"/>
      <c r="AQ184" s="27"/>
      <c r="AS184" s="27"/>
      <c r="AT184" s="27"/>
      <c r="AU184" s="27"/>
      <c r="BE184" s="27"/>
    </row>
    <row r="185" spans="24:57" ht="22.5" customHeight="1">
      <c r="AG185" s="20"/>
      <c r="AH185" s="17"/>
      <c r="AI185" s="27"/>
      <c r="AQ185" s="27"/>
      <c r="AS185" s="27"/>
      <c r="AT185" s="27"/>
      <c r="AU185" s="27"/>
      <c r="BE185" s="27"/>
    </row>
    <row r="187" spans="24:57" ht="22.5" customHeight="1">
      <c r="X187" s="20"/>
      <c r="Y187" s="17"/>
      <c r="AG187" s="20"/>
      <c r="AH187" s="17"/>
    </row>
    <row r="189" spans="24:57" ht="22.5" customHeight="1">
      <c r="X189" s="20"/>
      <c r="Y189" s="17"/>
      <c r="AG189" s="20"/>
      <c r="AH189" s="17"/>
    </row>
    <row r="191" spans="24:57" ht="22.5" customHeight="1">
      <c r="X191" s="20"/>
      <c r="Y191" s="17"/>
    </row>
    <row r="192" spans="24:57" ht="22.5" customHeight="1">
      <c r="Y192" s="17"/>
    </row>
    <row r="193" spans="24:57" ht="22.5" customHeight="1">
      <c r="Y193" s="17"/>
      <c r="AG193" s="20"/>
      <c r="AH193" s="17"/>
      <c r="AI193" s="27"/>
      <c r="AJ193" s="27"/>
      <c r="AQ193" s="27"/>
      <c r="AT193" s="27"/>
      <c r="BD193" s="27"/>
    </row>
    <row r="194" spans="24:57" ht="22.5" customHeight="1">
      <c r="AG194" s="20"/>
      <c r="AH194" s="17"/>
      <c r="AI194" s="27"/>
      <c r="AJ194" s="27"/>
      <c r="AQ194" s="27"/>
      <c r="AT194" s="27"/>
      <c r="BD194" s="27"/>
    </row>
    <row r="195" spans="24:57" ht="22.5" customHeight="1">
      <c r="AG195" s="17"/>
      <c r="AH195" s="17"/>
      <c r="AI195" s="27"/>
      <c r="AJ195" s="27"/>
      <c r="AQ195" s="27"/>
      <c r="AT195" s="27"/>
      <c r="BD195" s="27"/>
    </row>
    <row r="196" spans="24:57" ht="22.5" customHeight="1">
      <c r="AG196" s="20"/>
      <c r="AH196" s="17"/>
      <c r="AI196" s="27"/>
      <c r="AJ196" s="27"/>
      <c r="AQ196" s="27"/>
      <c r="AT196" s="27"/>
      <c r="BD196" s="27"/>
    </row>
    <row r="198" spans="24:57" ht="22.5" customHeight="1">
      <c r="Y198" s="17"/>
      <c r="AG198" s="20"/>
      <c r="AH198" s="17"/>
      <c r="AI198" s="27"/>
      <c r="AJ198" s="27"/>
      <c r="AQ198" s="27"/>
      <c r="AT198" s="27"/>
      <c r="BD198" s="27"/>
    </row>
    <row r="199" spans="24:57" ht="22.5" customHeight="1">
      <c r="AG199" s="20"/>
      <c r="AH199" s="17"/>
      <c r="AI199" s="27"/>
      <c r="AJ199" s="27"/>
      <c r="AQ199" s="27"/>
      <c r="AT199" s="27"/>
      <c r="BD199" s="27"/>
    </row>
    <row r="200" spans="24:57" ht="22.5" customHeight="1">
      <c r="AG200" s="17"/>
      <c r="AH200" s="17"/>
      <c r="AI200" s="27"/>
      <c r="AJ200" s="27"/>
      <c r="AQ200" s="27"/>
      <c r="AT200" s="27"/>
      <c r="BD200" s="27"/>
    </row>
    <row r="201" spans="24:57" ht="22.5" customHeight="1">
      <c r="AG201" s="20"/>
      <c r="AH201" s="17"/>
      <c r="AI201" s="27"/>
      <c r="AJ201" s="27"/>
      <c r="AQ201" s="27"/>
      <c r="AT201" s="27"/>
      <c r="BD201" s="27"/>
    </row>
    <row r="203" spans="24:57" ht="22.5" customHeight="1">
      <c r="X203" s="20"/>
      <c r="Y203" s="17"/>
      <c r="AG203" s="20"/>
      <c r="AH203" s="17"/>
      <c r="AJ203" s="27"/>
      <c r="AQ203" s="27"/>
      <c r="AT203" s="27"/>
      <c r="BB203" s="27"/>
    </row>
    <row r="205" spans="24:57" ht="22.5" customHeight="1">
      <c r="X205" s="20"/>
      <c r="Y205" s="17"/>
      <c r="AG205" s="20"/>
      <c r="AH205" s="17"/>
      <c r="AI205" s="27"/>
      <c r="AJ205" s="27"/>
      <c r="AQ205" s="27"/>
      <c r="AS205" s="27"/>
      <c r="AT205" s="27"/>
      <c r="AU205" s="27"/>
      <c r="AW205" s="27"/>
      <c r="AY205" s="27"/>
      <c r="BA205" s="27"/>
      <c r="BD205" s="27"/>
      <c r="BE205" s="27"/>
    </row>
    <row r="206" spans="24:57" ht="22.5" customHeight="1">
      <c r="AG206" s="20"/>
      <c r="AH206" s="17"/>
      <c r="AI206" s="27"/>
      <c r="AJ206" s="27"/>
      <c r="AQ206" s="27"/>
      <c r="AS206" s="27"/>
      <c r="AT206" s="27"/>
      <c r="AU206" s="27"/>
      <c r="AW206" s="27"/>
      <c r="AY206" s="27"/>
      <c r="BA206" s="27"/>
      <c r="BD206" s="27"/>
      <c r="BE206" s="27"/>
    </row>
    <row r="207" spans="24:57" ht="22.5" customHeight="1">
      <c r="AG207" s="20"/>
      <c r="AH207" s="17"/>
      <c r="AI207" s="27"/>
      <c r="AJ207" s="27"/>
      <c r="AQ207" s="27"/>
      <c r="AS207" s="27"/>
      <c r="AT207" s="27"/>
      <c r="AU207" s="27"/>
      <c r="AW207" s="27"/>
      <c r="AY207" s="27"/>
      <c r="BA207" s="27"/>
      <c r="BD207" s="27"/>
      <c r="BE207" s="27"/>
    </row>
    <row r="208" spans="24:57" ht="22.5" customHeight="1">
      <c r="AG208" s="17"/>
      <c r="AH208" s="17"/>
      <c r="AI208" s="27"/>
      <c r="AJ208" s="27"/>
      <c r="AQ208" s="27"/>
      <c r="AS208" s="27"/>
      <c r="AT208" s="27"/>
      <c r="AU208" s="27"/>
      <c r="AW208" s="27"/>
      <c r="AY208" s="27"/>
      <c r="BA208" s="27"/>
      <c r="BD208" s="27"/>
      <c r="BE208" s="27"/>
    </row>
    <row r="210" spans="24:57" ht="22.5" customHeight="1">
      <c r="X210" s="20"/>
      <c r="Y210" s="17"/>
    </row>
    <row r="211" spans="24:57" ht="22.5" customHeight="1">
      <c r="Y211" s="17"/>
      <c r="AG211" s="20"/>
      <c r="AH211" s="17"/>
      <c r="AI211" s="27"/>
      <c r="AJ211" s="27"/>
      <c r="AQ211" s="27"/>
      <c r="AS211" s="27"/>
      <c r="AT211" s="27"/>
      <c r="AY211" s="27"/>
      <c r="BE211" s="27"/>
    </row>
    <row r="212" spans="24:57" ht="22.5" customHeight="1">
      <c r="AG212" s="20"/>
      <c r="AH212" s="17"/>
      <c r="AI212" s="27"/>
      <c r="AJ212" s="27"/>
      <c r="AQ212" s="27"/>
      <c r="AS212" s="27"/>
      <c r="AT212" s="27"/>
      <c r="AY212" s="27"/>
      <c r="BE212" s="27"/>
    </row>
    <row r="213" spans="24:57" ht="22.5" customHeight="1">
      <c r="AG213" s="17"/>
      <c r="AH213" s="17"/>
      <c r="AI213" s="27"/>
      <c r="AJ213" s="27"/>
      <c r="AQ213" s="27"/>
      <c r="AS213" s="27"/>
      <c r="AT213" s="27"/>
      <c r="AY213" s="27"/>
      <c r="BE213" s="27"/>
    </row>
    <row r="214" spans="24:57" ht="22.5" customHeight="1">
      <c r="AG214" s="20"/>
      <c r="AH214" s="17"/>
      <c r="AI214" s="27"/>
      <c r="AJ214" s="27"/>
      <c r="AQ214" s="27"/>
      <c r="AS214" s="27"/>
      <c r="AT214" s="27"/>
      <c r="AY214" s="27"/>
      <c r="BE214" s="27"/>
    </row>
    <row r="216" spans="24:57" ht="22.5" customHeight="1">
      <c r="Y216" s="17"/>
      <c r="AG216" s="20"/>
      <c r="AH216" s="17"/>
      <c r="AI216" s="27"/>
      <c r="AJ216" s="27"/>
      <c r="AQ216" s="27"/>
      <c r="AS216" s="27"/>
      <c r="AT216" s="27"/>
      <c r="AY216" s="27"/>
      <c r="BE216" s="27"/>
    </row>
    <row r="217" spans="24:57" ht="22.5" customHeight="1">
      <c r="AG217" s="20"/>
      <c r="AH217" s="17"/>
      <c r="AI217" s="27"/>
      <c r="AJ217" s="27"/>
      <c r="AQ217" s="27"/>
      <c r="AS217" s="27"/>
      <c r="AT217" s="27"/>
      <c r="AY217" s="27"/>
      <c r="BE217" s="27"/>
    </row>
    <row r="218" spans="24:57" ht="22.5" customHeight="1">
      <c r="AG218" s="17"/>
      <c r="AH218" s="17"/>
      <c r="AI218" s="27"/>
      <c r="AJ218" s="27"/>
      <c r="AQ218" s="27"/>
      <c r="AS218" s="27"/>
      <c r="AT218" s="27"/>
      <c r="AY218" s="27"/>
      <c r="BE218" s="27"/>
    </row>
    <row r="219" spans="24:57" ht="22.5" customHeight="1">
      <c r="AG219" s="20"/>
      <c r="AH219" s="17"/>
      <c r="AI219" s="27"/>
      <c r="AJ219" s="27"/>
      <c r="AQ219" s="27"/>
      <c r="AS219" s="27"/>
      <c r="AT219" s="27"/>
      <c r="AY219" s="27"/>
      <c r="BE219" s="27"/>
    </row>
    <row r="221" spans="24:57" ht="22.5" customHeight="1">
      <c r="Y221" s="17"/>
      <c r="AG221" s="20"/>
      <c r="AH221" s="17"/>
      <c r="AI221" s="27"/>
      <c r="AJ221" s="27"/>
      <c r="AQ221" s="27"/>
      <c r="AS221" s="27"/>
      <c r="AT221" s="27"/>
      <c r="AY221" s="27"/>
      <c r="BE221" s="27"/>
    </row>
    <row r="222" spans="24:57" ht="22.5" customHeight="1">
      <c r="AG222" s="20"/>
      <c r="AH222" s="17"/>
      <c r="AI222" s="27"/>
      <c r="AJ222" s="27"/>
      <c r="AQ222" s="27"/>
      <c r="AS222" s="27"/>
      <c r="AT222" s="27"/>
      <c r="AY222" s="27"/>
      <c r="BE222" s="27"/>
    </row>
    <row r="223" spans="24:57" ht="22.5" customHeight="1">
      <c r="AG223" s="17"/>
      <c r="AH223" s="17"/>
      <c r="AI223" s="27"/>
      <c r="AJ223" s="27"/>
      <c r="AQ223" s="27"/>
      <c r="AS223" s="27"/>
      <c r="AT223" s="27"/>
      <c r="AY223" s="27"/>
      <c r="BE223" s="27"/>
    </row>
    <row r="224" spans="24:57" ht="22.5" customHeight="1">
      <c r="AG224" s="20"/>
      <c r="AH224" s="17"/>
      <c r="AI224" s="27"/>
      <c r="AJ224" s="27"/>
      <c r="AQ224" s="27"/>
      <c r="AS224" s="27"/>
      <c r="AT224" s="27"/>
      <c r="AY224" s="27"/>
      <c r="BE224" s="27"/>
    </row>
    <row r="226" spans="24:46" ht="22.5" customHeight="1">
      <c r="X226" s="20"/>
      <c r="Y226" s="17"/>
    </row>
    <row r="227" spans="24:46" ht="22.5" customHeight="1">
      <c r="Y227" s="17"/>
      <c r="AG227" s="20"/>
      <c r="AH227" s="17"/>
      <c r="AI227" s="27"/>
      <c r="AJ227" s="27"/>
      <c r="AQ227" s="27"/>
      <c r="AS227" s="27"/>
      <c r="AT227" s="27"/>
    </row>
    <row r="228" spans="24:46" ht="22.5" customHeight="1">
      <c r="AG228" s="20"/>
      <c r="AH228" s="17"/>
      <c r="AI228" s="27"/>
      <c r="AJ228" s="27"/>
      <c r="AQ228" s="27"/>
      <c r="AS228" s="27"/>
      <c r="AT228" s="27"/>
    </row>
    <row r="229" spans="24:46" ht="22.5" customHeight="1">
      <c r="AG229" s="20"/>
      <c r="AH229" s="17"/>
      <c r="AI229" s="27"/>
      <c r="AJ229" s="27"/>
      <c r="AQ229" s="27"/>
      <c r="AS229" s="27"/>
      <c r="AT229" s="27"/>
    </row>
    <row r="230" spans="24:46" ht="22.5" customHeight="1">
      <c r="AG230" s="20"/>
      <c r="AH230" s="17"/>
      <c r="AI230" s="27"/>
      <c r="AJ230" s="27"/>
      <c r="AQ230" s="27"/>
      <c r="AS230" s="27"/>
      <c r="AT230" s="27"/>
    </row>
    <row r="232" spans="24:46" ht="22.5" customHeight="1">
      <c r="Y232" s="17"/>
      <c r="AG232" s="20"/>
      <c r="AH232" s="17"/>
      <c r="AI232" s="27"/>
      <c r="AJ232" s="27"/>
      <c r="AQ232" s="27"/>
      <c r="AS232" s="27"/>
      <c r="AT232" s="27"/>
    </row>
    <row r="233" spans="24:46" ht="22.5" customHeight="1">
      <c r="AG233" s="20"/>
      <c r="AH233" s="17"/>
      <c r="AI233" s="27"/>
      <c r="AJ233" s="27"/>
      <c r="AQ233" s="27"/>
      <c r="AS233" s="27"/>
      <c r="AT233" s="27"/>
    </row>
    <row r="234" spans="24:46" ht="22.5" customHeight="1">
      <c r="AG234" s="20"/>
      <c r="AH234" s="17"/>
      <c r="AI234" s="27"/>
      <c r="AJ234" s="27"/>
      <c r="AQ234" s="27"/>
      <c r="AS234" s="27"/>
      <c r="AT234" s="27"/>
    </row>
    <row r="235" spans="24:46" ht="22.5" customHeight="1">
      <c r="AG235" s="20"/>
      <c r="AH235" s="17"/>
      <c r="AI235" s="27"/>
      <c r="AJ235" s="27"/>
      <c r="AQ235" s="27"/>
      <c r="AS235" s="27"/>
      <c r="AT235" s="27"/>
    </row>
    <row r="237" spans="24:46" ht="22.5" customHeight="1">
      <c r="Y237" s="17"/>
      <c r="AG237" s="20"/>
      <c r="AH237" s="17"/>
      <c r="AI237" s="27"/>
      <c r="AJ237" s="27"/>
      <c r="AQ237" s="27"/>
      <c r="AS237" s="27"/>
      <c r="AT237" s="27"/>
    </row>
    <row r="238" spans="24:46" ht="22.5" customHeight="1">
      <c r="AG238" s="20"/>
      <c r="AH238" s="17"/>
      <c r="AI238" s="27"/>
      <c r="AJ238" s="27"/>
      <c r="AQ238" s="27"/>
      <c r="AS238" s="27"/>
      <c r="AT238" s="27"/>
    </row>
    <row r="239" spans="24:46" ht="22.5" customHeight="1">
      <c r="AG239" s="20"/>
      <c r="AH239" s="17"/>
      <c r="AI239" s="27"/>
      <c r="AJ239" s="27"/>
      <c r="AQ239" s="27"/>
      <c r="AS239" s="27"/>
      <c r="AT239" s="27"/>
    </row>
    <row r="240" spans="24:46" ht="22.5" customHeight="1">
      <c r="AG240" s="20"/>
      <c r="AH240" s="17"/>
      <c r="AI240" s="27"/>
      <c r="AJ240" s="27"/>
      <c r="AQ240" s="27"/>
      <c r="AS240" s="27"/>
      <c r="AT240" s="27"/>
    </row>
    <row r="242" spans="24:57" ht="22.5" customHeight="1">
      <c r="Y242" s="17"/>
      <c r="AG242" s="20"/>
      <c r="AH242" s="17"/>
      <c r="AJ242" s="27"/>
      <c r="AQ242" s="27"/>
      <c r="AT242" s="27"/>
      <c r="AZ242" s="28"/>
    </row>
    <row r="243" spans="24:57" ht="22.5" customHeight="1">
      <c r="AG243" s="20"/>
      <c r="AH243" s="17"/>
      <c r="AJ243" s="27"/>
      <c r="AQ243" s="27"/>
      <c r="AT243" s="27"/>
      <c r="AZ243" s="28"/>
    </row>
    <row r="244" spans="24:57" ht="22.5" customHeight="1">
      <c r="AG244" s="20"/>
      <c r="AH244" s="17"/>
      <c r="AJ244" s="27"/>
      <c r="AQ244" s="27"/>
      <c r="AT244" s="27"/>
      <c r="AZ244" s="28"/>
    </row>
    <row r="245" spans="24:57" ht="22.5" customHeight="1">
      <c r="AG245" s="20"/>
      <c r="AH245" s="17"/>
      <c r="AJ245" s="27"/>
      <c r="AQ245" s="27"/>
      <c r="AT245" s="27"/>
    </row>
    <row r="247" spans="24:57" ht="22.5" customHeight="1">
      <c r="Y247" s="17"/>
      <c r="AG247" s="20"/>
      <c r="AH247" s="17"/>
      <c r="AI247" s="27"/>
      <c r="AJ247" s="27"/>
      <c r="AS247" s="27"/>
      <c r="AT247" s="27"/>
      <c r="AZ247" s="28"/>
      <c r="BE247" s="27"/>
    </row>
    <row r="248" spans="24:57" ht="22.5" customHeight="1">
      <c r="AG248" s="20"/>
      <c r="AH248" s="17"/>
      <c r="AI248" s="27"/>
      <c r="AJ248" s="27"/>
      <c r="AS248" s="27"/>
      <c r="AT248" s="27"/>
      <c r="AZ248" s="28"/>
      <c r="BE248" s="27"/>
    </row>
    <row r="249" spans="24:57" ht="22.5" customHeight="1">
      <c r="AG249" s="20"/>
      <c r="AH249" s="17"/>
      <c r="AI249" s="27"/>
      <c r="AJ249" s="27"/>
      <c r="AS249" s="27"/>
      <c r="AT249" s="27"/>
      <c r="AZ249" s="28"/>
      <c r="BE249" s="27"/>
    </row>
    <row r="250" spans="24:57" ht="22.5" customHeight="1">
      <c r="AZ250" s="28"/>
    </row>
    <row r="251" spans="24:57" ht="22.5" customHeight="1">
      <c r="Y251" s="17"/>
      <c r="AG251" s="20"/>
      <c r="AH251" s="17"/>
      <c r="AI251" s="27"/>
      <c r="AJ251" s="27"/>
      <c r="AQ251" s="27"/>
      <c r="AS251" s="27"/>
      <c r="AT251" s="27"/>
    </row>
    <row r="252" spans="24:57" ht="22.5" customHeight="1">
      <c r="AG252" s="20"/>
      <c r="AH252" s="17"/>
      <c r="AI252" s="27"/>
      <c r="AJ252" s="27"/>
      <c r="AQ252" s="27"/>
      <c r="AS252" s="27"/>
      <c r="AT252" s="27"/>
    </row>
    <row r="253" spans="24:57" ht="22.5" customHeight="1">
      <c r="AG253" s="20"/>
      <c r="AH253" s="17"/>
      <c r="AI253" s="27"/>
      <c r="AJ253" s="27"/>
      <c r="AQ253" s="27"/>
      <c r="AS253" s="27"/>
      <c r="AT253" s="27"/>
    </row>
    <row r="255" spans="24:57" ht="22.5" customHeight="1">
      <c r="X255" s="20"/>
      <c r="Y255" s="17"/>
      <c r="AG255" s="20"/>
      <c r="AH255" s="17"/>
      <c r="AJ255" s="27"/>
      <c r="AK255" s="27"/>
      <c r="AL255" s="27"/>
      <c r="AM255" s="27"/>
      <c r="AO255" s="27"/>
      <c r="AP255" s="27"/>
      <c r="BD255" s="27"/>
    </row>
    <row r="256" spans="24:57" ht="22.5" customHeight="1">
      <c r="Y256" s="17"/>
      <c r="AG256" s="20"/>
      <c r="AH256" s="17"/>
      <c r="AJ256" s="27"/>
      <c r="AK256" s="27"/>
      <c r="AL256" s="27"/>
      <c r="AM256" s="27"/>
      <c r="AO256" s="27"/>
      <c r="AP256" s="27"/>
      <c r="BD256" s="27"/>
    </row>
    <row r="257" spans="24:56" ht="22.5" customHeight="1">
      <c r="AG257" s="20"/>
      <c r="AH257" s="17"/>
      <c r="AJ257" s="27"/>
      <c r="AK257" s="27"/>
      <c r="AL257" s="27"/>
      <c r="AM257" s="27"/>
      <c r="AO257" s="27"/>
      <c r="AP257" s="27"/>
      <c r="BD257" s="27"/>
    </row>
    <row r="259" spans="24:56" ht="22.5" customHeight="1">
      <c r="X259" s="20"/>
      <c r="Y259" s="17"/>
    </row>
    <row r="260" spans="24:56" ht="22.5" customHeight="1">
      <c r="Y260" s="17"/>
      <c r="AG260" s="20"/>
      <c r="AH260" s="17"/>
      <c r="AJ260" s="27"/>
    </row>
    <row r="261" spans="24:56" ht="22.5" customHeight="1">
      <c r="AG261" s="20"/>
      <c r="AH261" s="17"/>
      <c r="AJ261" s="27"/>
    </row>
    <row r="262" spans="24:56" ht="22.5" customHeight="1">
      <c r="AG262" s="20"/>
      <c r="AH262" s="17"/>
      <c r="AK262" s="27"/>
      <c r="AL262" s="27"/>
      <c r="AM262" s="27"/>
      <c r="AO262" s="27"/>
      <c r="AP262" s="27"/>
      <c r="BD262" s="27"/>
    </row>
    <row r="263" spans="24:56" ht="22.5" customHeight="1">
      <c r="AG263" s="20"/>
      <c r="AH263" s="17"/>
      <c r="AJ263" s="27"/>
      <c r="AK263" s="27"/>
      <c r="AL263" s="27"/>
      <c r="AM263" s="27"/>
      <c r="AO263" s="27"/>
      <c r="AP263" s="27"/>
      <c r="BD263" s="27"/>
    </row>
    <row r="264" spans="24:56" ht="22.5" customHeight="1">
      <c r="AG264" s="20"/>
      <c r="AH264" s="17"/>
      <c r="AJ264" s="27"/>
      <c r="AK264" s="27"/>
      <c r="AL264" s="27"/>
      <c r="AM264" s="27"/>
      <c r="AO264" s="27"/>
      <c r="AP264" s="27"/>
      <c r="BD264" s="27"/>
    </row>
    <row r="266" spans="24:56" ht="22.5" customHeight="1">
      <c r="Y266" s="17"/>
      <c r="AG266" s="20"/>
      <c r="AH266" s="17"/>
      <c r="AJ266" s="27"/>
    </row>
    <row r="267" spans="24:56" ht="22.5" customHeight="1">
      <c r="AG267" s="20"/>
      <c r="AH267" s="17"/>
      <c r="AJ267" s="27"/>
    </row>
    <row r="268" spans="24:56" ht="22.5" customHeight="1">
      <c r="AG268" s="20"/>
      <c r="AH268" s="17"/>
      <c r="AK268" s="27"/>
      <c r="AL268" s="27"/>
      <c r="AM268" s="27"/>
      <c r="AO268" s="27"/>
      <c r="AP268" s="27"/>
      <c r="BD268" s="27"/>
    </row>
    <row r="269" spans="24:56" ht="22.5" customHeight="1">
      <c r="AG269" s="20"/>
      <c r="AH269" s="17"/>
      <c r="AJ269" s="27"/>
      <c r="AK269" s="27"/>
      <c r="AL269" s="27"/>
      <c r="AM269" s="27"/>
      <c r="AO269" s="27"/>
      <c r="AP269" s="27"/>
      <c r="BD269" s="27"/>
    </row>
    <row r="270" spans="24:56" ht="22.5" customHeight="1">
      <c r="AG270" s="20"/>
      <c r="AH270" s="17"/>
      <c r="AJ270" s="27"/>
      <c r="AK270" s="27"/>
      <c r="AL270" s="27"/>
      <c r="AM270" s="27"/>
      <c r="AO270" s="27"/>
      <c r="AP270" s="27"/>
      <c r="BD270" s="27"/>
    </row>
    <row r="272" spans="24:56" ht="22.5" customHeight="1">
      <c r="X272" s="20"/>
      <c r="Y272" s="17"/>
    </row>
    <row r="273" spans="24:57" ht="22.5" customHeight="1">
      <c r="AG273" s="20"/>
      <c r="AH273" s="17"/>
      <c r="AK273" s="27"/>
      <c r="AL273" s="27"/>
      <c r="AM273" s="27"/>
      <c r="AO273" s="27"/>
      <c r="AQ273" s="27"/>
      <c r="AR273" s="27"/>
      <c r="BA273" s="27"/>
    </row>
    <row r="274" spans="24:57" ht="22.5" customHeight="1">
      <c r="AG274" s="20"/>
      <c r="AH274" s="17"/>
      <c r="AK274" s="27"/>
      <c r="AL274" s="27"/>
      <c r="AM274" s="27"/>
      <c r="AO274" s="27"/>
      <c r="AQ274" s="27"/>
      <c r="AR274" s="27"/>
      <c r="BA274" s="27"/>
    </row>
    <row r="275" spans="24:57" ht="22.5" customHeight="1">
      <c r="AG275" s="20"/>
      <c r="AH275" s="17"/>
      <c r="AK275" s="27"/>
      <c r="AL275" s="27"/>
      <c r="AM275" s="27"/>
      <c r="AO275" s="27"/>
      <c r="AQ275" s="27"/>
      <c r="AR275" s="27"/>
      <c r="BA275" s="27"/>
    </row>
    <row r="277" spans="24:57" ht="22.5" customHeight="1">
      <c r="X277" s="20"/>
      <c r="Y277" s="17"/>
      <c r="AG277" s="20"/>
      <c r="AH277" s="17"/>
      <c r="AJ277" s="27"/>
      <c r="AQ277" s="27"/>
      <c r="AS277" s="27"/>
      <c r="AT277" s="27"/>
      <c r="BE277" s="27"/>
    </row>
    <row r="278" spans="24:57" ht="22.5" customHeight="1">
      <c r="AG278" s="20"/>
      <c r="AH278" s="17"/>
      <c r="AJ278" s="27"/>
      <c r="AQ278" s="27"/>
      <c r="AS278" s="27"/>
      <c r="AT278" s="27"/>
      <c r="BE278" s="27"/>
    </row>
    <row r="279" spans="24:57" ht="22.5" customHeight="1">
      <c r="AG279" s="20"/>
      <c r="AH279" s="17"/>
      <c r="AJ279" s="27"/>
      <c r="AQ279" s="27"/>
      <c r="AS279" s="27"/>
      <c r="AT279" s="27"/>
      <c r="BE279" s="27"/>
    </row>
    <row r="280" spans="24:57" ht="22.5" customHeight="1">
      <c r="AG280" s="20"/>
      <c r="AH280" s="17"/>
      <c r="AJ280" s="27"/>
      <c r="AQ280" s="27"/>
      <c r="AS280" s="27"/>
      <c r="AT280" s="27"/>
      <c r="BE280" s="27"/>
    </row>
    <row r="282" spans="24:57" ht="22.5" customHeight="1">
      <c r="X282" s="20"/>
      <c r="Y282" s="17"/>
      <c r="AG282" s="20"/>
      <c r="AH282" s="17"/>
      <c r="AJ282" s="27"/>
      <c r="AQ282" s="27"/>
      <c r="AS282" s="27"/>
      <c r="AT282" s="27"/>
      <c r="BE282" s="27"/>
    </row>
    <row r="283" spans="24:57" ht="22.5" customHeight="1">
      <c r="AG283" s="20"/>
      <c r="AH283" s="17"/>
      <c r="AJ283" s="27"/>
      <c r="AQ283" s="27"/>
      <c r="AS283" s="27"/>
      <c r="AT283" s="27"/>
      <c r="BE283" s="27"/>
    </row>
    <row r="284" spans="24:57" ht="22.5" customHeight="1">
      <c r="AG284" s="20"/>
      <c r="AH284" s="17"/>
      <c r="AJ284" s="27"/>
      <c r="AQ284" s="27"/>
      <c r="AS284" s="27"/>
      <c r="AT284" s="27"/>
      <c r="BE284" s="27"/>
    </row>
    <row r="285" spans="24:57" ht="22.5" customHeight="1">
      <c r="AG285" s="20"/>
      <c r="AH285" s="17"/>
      <c r="AJ285" s="27"/>
      <c r="AQ285" s="27"/>
      <c r="AS285" s="27"/>
      <c r="AT285" s="27"/>
      <c r="BE285" s="27"/>
    </row>
    <row r="287" spans="24:57" ht="22.5" customHeight="1">
      <c r="X287" s="20"/>
      <c r="Y287" s="17"/>
      <c r="AG287" s="20"/>
      <c r="AH287" s="17"/>
      <c r="AJ287" s="27"/>
      <c r="AQ287" s="27"/>
      <c r="AS287" s="27"/>
      <c r="AT287" s="27"/>
      <c r="BE287" s="27"/>
    </row>
    <row r="288" spans="24:57" ht="22.5" customHeight="1">
      <c r="AG288" s="20"/>
      <c r="AH288" s="17"/>
      <c r="AJ288" s="27"/>
      <c r="AQ288" s="27"/>
      <c r="AS288" s="27"/>
      <c r="AT288" s="27"/>
      <c r="BE288" s="27"/>
    </row>
    <row r="289" spans="24:57" ht="22.5" customHeight="1">
      <c r="AG289" s="20"/>
      <c r="AH289" s="17"/>
      <c r="AJ289" s="27"/>
      <c r="AQ289" s="27"/>
      <c r="AS289" s="27"/>
      <c r="AT289" s="27"/>
      <c r="BE289" s="27"/>
    </row>
    <row r="290" spans="24:57" ht="22.5" customHeight="1">
      <c r="AG290" s="20"/>
      <c r="AH290" s="17"/>
      <c r="AJ290" s="27"/>
      <c r="AQ290" s="27"/>
      <c r="AS290" s="27"/>
      <c r="AT290" s="27"/>
      <c r="BE290" s="27"/>
    </row>
    <row r="292" spans="24:57" ht="22.5" customHeight="1">
      <c r="X292" s="20"/>
      <c r="Y292" s="17"/>
      <c r="AG292" s="20"/>
      <c r="AH292" s="17"/>
      <c r="AJ292" s="27"/>
      <c r="AQ292" s="27"/>
      <c r="AT292" s="27"/>
    </row>
    <row r="294" spans="24:57" ht="22.5" customHeight="1">
      <c r="X294" s="20"/>
      <c r="Y294" s="17"/>
      <c r="AG294" s="20"/>
      <c r="AH294" s="17"/>
      <c r="AQ294" s="27"/>
      <c r="AT294" s="27"/>
    </row>
    <row r="296" spans="24:57" ht="22.5" customHeight="1">
      <c r="X296" s="20"/>
      <c r="Y296" s="17"/>
      <c r="AG296" s="20"/>
      <c r="AH296" s="17"/>
      <c r="AJ296" s="27"/>
      <c r="AQ296" s="27"/>
      <c r="AT296" s="27"/>
      <c r="BD296" s="27"/>
    </row>
    <row r="298" spans="24:57" ht="22.5" customHeight="1">
      <c r="X298" s="20"/>
      <c r="Y298" s="17"/>
      <c r="AG298" s="20"/>
      <c r="AH298" s="17"/>
      <c r="AJ298" s="27"/>
      <c r="AQ298" s="27"/>
      <c r="AS298" s="27"/>
      <c r="AT298" s="27"/>
      <c r="BB298" s="27"/>
      <c r="BD298" s="27"/>
    </row>
    <row r="299" spans="24:57" ht="22.5" customHeight="1">
      <c r="AG299" s="20"/>
      <c r="AH299" s="17"/>
      <c r="AJ299" s="27"/>
      <c r="AQ299" s="27"/>
      <c r="AS299" s="27"/>
      <c r="AT299" s="27"/>
      <c r="BB299" s="27"/>
      <c r="BD299" s="27"/>
    </row>
    <row r="300" spans="24:57" ht="22.5" customHeight="1">
      <c r="AG300" s="20"/>
      <c r="AH300" s="17"/>
      <c r="AJ300" s="27"/>
      <c r="AQ300" s="27"/>
      <c r="AS300" s="27"/>
      <c r="AT300" s="27"/>
      <c r="BB300" s="27"/>
      <c r="BD300" s="27"/>
    </row>
    <row r="302" spans="24:57" ht="22.5" customHeight="1">
      <c r="X302" s="20"/>
      <c r="Y302" s="17"/>
      <c r="AG302" s="20"/>
      <c r="AH302" s="17"/>
      <c r="AJ302" s="27"/>
      <c r="AQ302" s="27"/>
      <c r="AS302" s="27"/>
      <c r="AT302" s="27"/>
      <c r="BD302" s="27"/>
      <c r="BE302" s="27"/>
    </row>
    <row r="304" spans="24:57" ht="22.5" customHeight="1">
      <c r="X304" s="20"/>
      <c r="Y304" s="17"/>
      <c r="AG304" s="20"/>
      <c r="AH304" s="17"/>
      <c r="AJ304" s="27"/>
      <c r="AQ304" s="27"/>
      <c r="AS304" s="27"/>
      <c r="AT304" s="27"/>
      <c r="BD304" s="27"/>
      <c r="BE304" s="27"/>
    </row>
    <row r="306" spans="24:57" ht="22.5" customHeight="1">
      <c r="X306" s="20"/>
      <c r="Y306" s="17"/>
      <c r="AG306" s="20"/>
      <c r="AH306" s="17"/>
      <c r="AJ306" s="27"/>
      <c r="AQ306" s="27"/>
      <c r="AS306" s="27"/>
      <c r="AT306" s="27"/>
      <c r="BD306" s="27"/>
      <c r="BE306" s="27"/>
    </row>
    <row r="308" spans="24:57" ht="22.5" customHeight="1">
      <c r="X308" s="20"/>
      <c r="Y308" s="17"/>
      <c r="AG308" s="20"/>
      <c r="AH308" s="17"/>
      <c r="AJ308" s="27"/>
      <c r="AQ308" s="27"/>
      <c r="AS308" s="27"/>
      <c r="AT308" s="27"/>
      <c r="BB308" s="27"/>
      <c r="BD308" s="27"/>
      <c r="BE308" s="27"/>
    </row>
    <row r="310" spans="24:57" ht="22.5" customHeight="1">
      <c r="X310" s="20"/>
      <c r="Y310" s="17"/>
      <c r="AG310" s="20"/>
      <c r="AH310" s="17"/>
      <c r="AJ310" s="27"/>
      <c r="AQ310" s="27"/>
      <c r="AS310" s="27"/>
      <c r="AT310" s="27"/>
      <c r="BD310" s="27"/>
      <c r="BE310" s="27"/>
    </row>
    <row r="312" spans="24:57" ht="22.5" customHeight="1">
      <c r="X312" s="20"/>
      <c r="Y312" s="17"/>
    </row>
    <row r="313" spans="24:57" ht="22.5" customHeight="1">
      <c r="Y313" s="17"/>
      <c r="AG313" s="20"/>
      <c r="AH313" s="17"/>
      <c r="AJ313" s="27"/>
      <c r="AQ313" s="27"/>
      <c r="AS313" s="27"/>
      <c r="AT313" s="27"/>
      <c r="BB313" s="27"/>
      <c r="BD313" s="27"/>
      <c r="BE313" s="27"/>
    </row>
    <row r="315" spans="24:57" ht="22.5" customHeight="1">
      <c r="X315" s="20"/>
      <c r="Y315" s="17"/>
    </row>
    <row r="316" spans="24:57" ht="22.5" customHeight="1">
      <c r="Y316" s="17"/>
      <c r="AG316" s="20"/>
      <c r="AH316" s="17"/>
      <c r="AJ316" s="27"/>
      <c r="AQ316" s="27"/>
      <c r="AS316" s="27"/>
      <c r="AT316" s="27"/>
      <c r="BB316" s="27"/>
      <c r="BD316" s="27"/>
      <c r="BE316" s="27"/>
    </row>
    <row r="318" spans="24:57" ht="22.5" customHeight="1">
      <c r="X318" s="20"/>
      <c r="Y318" s="17"/>
      <c r="AG318" s="20"/>
      <c r="AH318" s="17"/>
      <c r="AJ318" s="27"/>
      <c r="AQ318" s="27"/>
      <c r="AS318" s="27"/>
      <c r="AT318" s="27"/>
      <c r="AZ318" s="27"/>
    </row>
    <row r="319" spans="24:57" ht="22.5" customHeight="1">
      <c r="AG319" s="20"/>
      <c r="AH319" s="17"/>
      <c r="AJ319" s="27"/>
      <c r="AQ319" s="27"/>
      <c r="AS319" s="27"/>
      <c r="AT319" s="27"/>
      <c r="AZ319" s="27"/>
    </row>
    <row r="320" spans="24:57" ht="22.5" customHeight="1">
      <c r="AG320" s="20"/>
      <c r="AH320" s="17"/>
      <c r="AJ320" s="27"/>
      <c r="AQ320" s="27"/>
      <c r="AS320" s="27"/>
      <c r="AT320" s="27"/>
      <c r="AZ320" s="27"/>
    </row>
    <row r="322" spans="24:56" ht="22.5" customHeight="1">
      <c r="X322" s="20"/>
      <c r="Y322" s="17"/>
      <c r="AG322" s="20"/>
      <c r="AH322" s="17"/>
      <c r="AQ322" s="27"/>
    </row>
    <row r="323" spans="24:56" ht="22.5" customHeight="1">
      <c r="AG323" s="20"/>
      <c r="AH323" s="17"/>
      <c r="AQ323" s="27"/>
    </row>
    <row r="325" spans="24:56" ht="22.5" customHeight="1">
      <c r="X325" s="20"/>
      <c r="Y325" s="17"/>
      <c r="AG325" s="20"/>
      <c r="AH325" s="17"/>
      <c r="AJ325" s="27"/>
      <c r="AQ325" s="27"/>
      <c r="AT325" s="27"/>
      <c r="BD325" s="27"/>
    </row>
    <row r="327" spans="24:56" ht="22.5" customHeight="1">
      <c r="X327" s="20"/>
      <c r="Y327" s="17"/>
      <c r="AG327" s="20"/>
      <c r="AH327" s="17"/>
      <c r="AJ327" s="27"/>
      <c r="AQ327" s="27"/>
      <c r="AT327" s="27"/>
      <c r="BD327" s="27"/>
    </row>
    <row r="329" spans="24:56" ht="22.5" customHeight="1">
      <c r="X329" s="20"/>
      <c r="Y329" s="17"/>
      <c r="AG329" s="20"/>
      <c r="AH329" s="17"/>
    </row>
    <row r="331" spans="24:56" ht="22.5" customHeight="1">
      <c r="X331" s="20"/>
      <c r="Y331" s="17"/>
    </row>
    <row r="332" spans="24:56" ht="22.5" customHeight="1">
      <c r="X332" s="20"/>
      <c r="Y332" s="17"/>
    </row>
    <row r="333" spans="24:56" ht="22.5" customHeight="1">
      <c r="X333" s="20"/>
      <c r="Y333" s="17"/>
    </row>
    <row r="334" spans="24:56" ht="22.5" customHeight="1">
      <c r="X334" s="20"/>
      <c r="Y334" s="17"/>
    </row>
    <row r="335" spans="24:56" ht="22.5" customHeight="1">
      <c r="X335" s="20"/>
      <c r="Y335" s="17"/>
    </row>
    <row r="336" spans="24:56" ht="22.5" customHeight="1">
      <c r="X336" s="20"/>
      <c r="Y336" s="17"/>
    </row>
    <row r="338" spans="24:43" ht="22.5" customHeight="1">
      <c r="X338" s="20"/>
      <c r="Y338" s="17"/>
    </row>
    <row r="339" spans="24:43" ht="22.5" customHeight="1">
      <c r="Y339" s="17"/>
      <c r="AG339" s="20"/>
      <c r="AH339" s="17"/>
      <c r="AN339" s="27"/>
      <c r="AQ339" s="27"/>
    </row>
    <row r="340" spans="24:43" ht="22.5" customHeight="1">
      <c r="AG340" s="20"/>
      <c r="AH340" s="17"/>
      <c r="AN340" s="27"/>
      <c r="AQ340" s="27"/>
    </row>
    <row r="341" spans="24:43" ht="22.5" customHeight="1">
      <c r="AG341" s="17"/>
      <c r="AH341" s="17"/>
      <c r="AN341" s="27"/>
      <c r="AQ341" s="27"/>
    </row>
    <row r="342" spans="24:43" ht="22.5" customHeight="1">
      <c r="AG342" s="20"/>
      <c r="AH342" s="17"/>
      <c r="AN342" s="27"/>
      <c r="AQ342" s="27"/>
    </row>
    <row r="344" spans="24:43" ht="22.5" customHeight="1">
      <c r="Y344" s="17"/>
      <c r="AG344" s="20"/>
      <c r="AH344" s="17"/>
      <c r="AN344" s="27"/>
      <c r="AQ344" s="27"/>
    </row>
    <row r="345" spans="24:43" ht="22.5" customHeight="1">
      <c r="AG345" s="20"/>
      <c r="AH345" s="17"/>
      <c r="AN345" s="27"/>
      <c r="AQ345" s="27"/>
    </row>
    <row r="346" spans="24:43" ht="22.5" customHeight="1">
      <c r="AG346" s="17"/>
      <c r="AH346" s="17"/>
      <c r="AN346" s="27"/>
      <c r="AQ346" s="27"/>
    </row>
    <row r="347" spans="24:43" ht="22.5" customHeight="1">
      <c r="AG347" s="20"/>
      <c r="AH347" s="17"/>
      <c r="AN347" s="27"/>
      <c r="AQ347" s="27"/>
    </row>
    <row r="349" spans="24:43" ht="22.5" customHeight="1">
      <c r="Y349" s="17"/>
      <c r="AG349" s="20"/>
      <c r="AH349" s="17"/>
      <c r="AN349" s="27"/>
      <c r="AQ349" s="27"/>
    </row>
    <row r="350" spans="24:43" ht="22.5" customHeight="1">
      <c r="AG350" s="20"/>
      <c r="AH350" s="17"/>
      <c r="AN350" s="27"/>
      <c r="AQ350" s="27"/>
    </row>
    <row r="351" spans="24:43" ht="22.5" customHeight="1">
      <c r="AG351" s="17"/>
      <c r="AH351" s="17"/>
      <c r="AN351" s="27"/>
      <c r="AQ351" s="27"/>
    </row>
    <row r="352" spans="24:43" ht="22.5" customHeight="1">
      <c r="AG352" s="20"/>
      <c r="AH352" s="17"/>
      <c r="AN352" s="27"/>
      <c r="AQ352" s="27"/>
    </row>
    <row r="354" spans="25:56" ht="22.5" customHeight="1">
      <c r="Y354" s="17"/>
      <c r="AG354" s="20"/>
      <c r="AH354" s="17"/>
      <c r="AN354" s="27"/>
      <c r="AQ354" s="27"/>
      <c r="AT354" s="27"/>
    </row>
    <row r="355" spans="25:56" ht="22.5" customHeight="1">
      <c r="AG355" s="20"/>
      <c r="AH355" s="17"/>
      <c r="AN355" s="27"/>
      <c r="AQ355" s="27"/>
      <c r="AT355" s="27"/>
    </row>
    <row r="356" spans="25:56" ht="22.5" customHeight="1">
      <c r="AG356" s="17"/>
      <c r="AH356" s="17"/>
      <c r="AN356" s="27"/>
      <c r="AQ356" s="27"/>
      <c r="AT356" s="27"/>
    </row>
    <row r="357" spans="25:56" ht="22.5" customHeight="1">
      <c r="AG357" s="20"/>
      <c r="AH357" s="17"/>
      <c r="AN357" s="27"/>
      <c r="AQ357" s="27"/>
      <c r="AT357" s="27"/>
    </row>
    <row r="359" spans="25:56" ht="22.5" customHeight="1">
      <c r="Y359" s="17"/>
      <c r="AG359" s="20"/>
      <c r="AH359" s="17"/>
      <c r="AJ359" s="27"/>
      <c r="AN359" s="27"/>
      <c r="AQ359" s="27"/>
      <c r="AT359" s="27"/>
      <c r="AU359" s="27"/>
      <c r="AY359" s="27"/>
      <c r="BA359" s="27"/>
      <c r="BD359" s="27"/>
    </row>
    <row r="360" spans="25:56" ht="22.5" customHeight="1">
      <c r="AG360" s="20"/>
      <c r="AH360" s="17"/>
      <c r="AJ360" s="27"/>
      <c r="AN360" s="27"/>
      <c r="AQ360" s="27"/>
      <c r="AT360" s="27"/>
      <c r="AU360" s="27"/>
      <c r="AY360" s="27"/>
      <c r="BA360" s="27"/>
      <c r="BD360" s="27"/>
    </row>
    <row r="361" spans="25:56" ht="22.5" customHeight="1">
      <c r="AG361" s="20"/>
      <c r="AH361" s="17"/>
      <c r="AJ361" s="27"/>
      <c r="AN361" s="27"/>
      <c r="AQ361" s="27"/>
      <c r="AT361" s="27"/>
      <c r="AU361" s="27"/>
      <c r="AY361" s="27"/>
      <c r="BA361" s="27"/>
      <c r="BD361" s="27"/>
    </row>
    <row r="363" spans="25:56" ht="22.5" customHeight="1">
      <c r="Y363" s="17"/>
      <c r="AG363" s="20"/>
      <c r="AH363" s="17"/>
      <c r="AJ363" s="27"/>
      <c r="AN363" s="27"/>
      <c r="AQ363" s="27"/>
      <c r="AT363" s="27"/>
      <c r="BD363" s="27"/>
    </row>
    <row r="364" spans="25:56" ht="22.5" customHeight="1">
      <c r="AG364" s="20"/>
      <c r="AH364" s="17"/>
      <c r="AJ364" s="27"/>
      <c r="AN364" s="27"/>
      <c r="AQ364" s="27"/>
      <c r="AT364" s="27"/>
      <c r="BD364" s="27"/>
    </row>
    <row r="365" spans="25:56" ht="22.5" customHeight="1">
      <c r="AG365" s="20"/>
      <c r="AH365" s="17"/>
      <c r="AJ365" s="27"/>
      <c r="AN365" s="27"/>
      <c r="AQ365" s="27"/>
      <c r="AT365" s="27"/>
      <c r="BD365" s="27"/>
    </row>
    <row r="367" spans="25:56" ht="22.5" customHeight="1">
      <c r="Y367" s="17"/>
      <c r="AG367" s="20"/>
      <c r="AH367" s="17"/>
      <c r="AJ367" s="27"/>
      <c r="AN367" s="27"/>
      <c r="AQ367" s="27"/>
      <c r="AT367" s="27"/>
    </row>
    <row r="368" spans="25:56" ht="22.5" customHeight="1">
      <c r="AG368" s="20"/>
      <c r="AH368" s="17"/>
      <c r="AJ368" s="27"/>
      <c r="AN368" s="27"/>
      <c r="AQ368" s="27"/>
      <c r="AT368" s="27"/>
    </row>
    <row r="369" spans="25:56" ht="22.5" customHeight="1">
      <c r="AG369" s="20"/>
      <c r="AH369" s="17"/>
      <c r="AJ369" s="27"/>
      <c r="AN369" s="27"/>
      <c r="AQ369" s="27"/>
      <c r="AT369" s="27"/>
    </row>
    <row r="371" spans="25:56" ht="22.5" customHeight="1">
      <c r="Y371" s="17"/>
      <c r="AG371" s="20"/>
      <c r="AH371" s="17"/>
      <c r="AJ371" s="27"/>
      <c r="AN371" s="27"/>
      <c r="AQ371" s="27"/>
      <c r="AT371" s="27"/>
      <c r="BD371" s="27"/>
    </row>
    <row r="372" spans="25:56" ht="22.5" customHeight="1">
      <c r="AG372" s="20"/>
      <c r="AH372" s="17"/>
      <c r="AJ372" s="27"/>
      <c r="AN372" s="27"/>
      <c r="AQ372" s="27"/>
      <c r="AT372" s="27"/>
      <c r="BD372" s="27"/>
    </row>
    <row r="373" spans="25:56" ht="22.5" customHeight="1">
      <c r="AG373" s="20"/>
      <c r="AH373" s="17"/>
      <c r="AJ373" s="27"/>
      <c r="AN373" s="27"/>
      <c r="AQ373" s="27"/>
      <c r="AT373" s="27"/>
      <c r="BD373" s="27"/>
    </row>
    <row r="375" spans="25:56" ht="22.5" customHeight="1">
      <c r="Y375" s="17"/>
      <c r="AG375" s="20"/>
      <c r="AH375" s="17"/>
      <c r="AJ375" s="27"/>
      <c r="AN375" s="27"/>
      <c r="AQ375" s="27"/>
      <c r="AT375" s="27"/>
      <c r="AW375" s="27"/>
      <c r="BD375" s="27"/>
    </row>
    <row r="376" spans="25:56" ht="22.5" customHeight="1">
      <c r="AG376" s="20" t="s">
        <v>19</v>
      </c>
      <c r="AH376" s="17" t="s">
        <v>18</v>
      </c>
      <c r="AJ376" s="27">
        <v>304</v>
      </c>
      <c r="AN376" s="27">
        <v>410</v>
      </c>
      <c r="AQ376" s="27">
        <v>447</v>
      </c>
      <c r="AT376" s="27">
        <v>356</v>
      </c>
      <c r="AW376" s="27">
        <v>276</v>
      </c>
      <c r="BD376" s="27">
        <v>282.39999999999998</v>
      </c>
    </row>
    <row r="377" spans="25:56" ht="22.5" customHeight="1">
      <c r="AG377" s="17" t="s">
        <v>21</v>
      </c>
      <c r="AH377" s="17" t="s">
        <v>18</v>
      </c>
      <c r="AJ377" s="27">
        <v>299</v>
      </c>
      <c r="AN377" s="27">
        <v>410</v>
      </c>
      <c r="AQ377" s="27">
        <v>438</v>
      </c>
      <c r="AT377" s="27">
        <v>335</v>
      </c>
      <c r="AW377" s="27">
        <v>261</v>
      </c>
      <c r="BD377" s="27">
        <v>262.5</v>
      </c>
    </row>
    <row r="378" spans="25:56" ht="22.5" customHeight="1">
      <c r="AG378" s="20" t="s">
        <v>20</v>
      </c>
      <c r="AH378" s="17" t="s">
        <v>18</v>
      </c>
      <c r="AJ378" s="27">
        <v>265</v>
      </c>
      <c r="AN378" s="27">
        <v>410</v>
      </c>
      <c r="AQ378" s="27">
        <v>429</v>
      </c>
      <c r="AT378" s="27">
        <v>316</v>
      </c>
      <c r="AW378" s="27">
        <v>240</v>
      </c>
      <c r="BD378" s="27">
        <v>262.5</v>
      </c>
    </row>
    <row r="1214" spans="200:200" ht="22.5" customHeight="1">
      <c r="GR1214" s="17" t="s">
        <v>6</v>
      </c>
    </row>
    <row r="1284" spans="196:196" ht="22.5" customHeight="1">
      <c r="GN1284" s="28"/>
    </row>
    <row r="1285" spans="196:196" ht="22.5" customHeight="1">
      <c r="GN1285" s="28"/>
    </row>
    <row r="1286" spans="196:196" ht="22.5" customHeight="1">
      <c r="GN1286" s="28"/>
    </row>
    <row r="1288" spans="196:196" ht="22.5" customHeight="1">
      <c r="GN1288" s="28"/>
    </row>
    <row r="1289" spans="196:196" ht="22.5" customHeight="1">
      <c r="GN1289" s="28"/>
    </row>
    <row r="1290" spans="196:196" ht="22.5" customHeight="1">
      <c r="GN1290" s="28"/>
    </row>
    <row r="1291" spans="196:196" ht="22.5" customHeight="1">
      <c r="GN1291" s="28"/>
    </row>
  </sheetData>
  <sheetProtection insertRows="0" deleteRows="0" selectLockedCells="1"/>
  <mergeCells count="5">
    <mergeCell ref="B1:G1"/>
    <mergeCell ref="B2:G2"/>
    <mergeCell ref="B3:G3"/>
    <mergeCell ref="B4:G4"/>
    <mergeCell ref="B5:G5"/>
  </mergeCells>
  <printOptions horizontalCentered="1" verticalCentered="1"/>
  <pageMargins left="0.75" right="0.75" top="1" bottom="1" header="0.5" footer="0.5"/>
  <pageSetup scale="35" fitToHeight="3" orientation="portrait" r:id="rId1"/>
  <headerFooter alignWithMargins="0">
    <oddHeader>&amp;A</oddHeader>
    <oddFooter>&amp;CPRINT DATE: &amp;D</oddFooter>
  </headerFooter>
  <rowBreaks count="1" manualBreakCount="1">
    <brk id="72" max="16383" man="1"/>
  </rowBreaks>
  <colBreaks count="1" manualBreakCount="1">
    <brk id="7" max="1215" man="1"/>
  </colBreaks>
  <drawing r:id="rId2"/>
  <picture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273C8-1D0E-4034-B063-63175C32E265}">
  <sheetPr transitionEvaluation="1">
    <tabColor rgb="FFFFC000"/>
  </sheetPr>
  <dimension ref="A1:GR1291"/>
  <sheetViews>
    <sheetView view="pageBreakPreview" zoomScale="70" zoomScaleNormal="100" zoomScaleSheetLayoutView="70" workbookViewId="0">
      <selection activeCell="B7" sqref="B7"/>
    </sheetView>
  </sheetViews>
  <sheetFormatPr defaultColWidth="11.6640625" defaultRowHeight="22.5" customHeight="1"/>
  <cols>
    <col min="1" max="1" width="18.109375" style="5" customWidth="1"/>
    <col min="2" max="2" width="14.6640625" style="43" bestFit="1" customWidth="1"/>
    <col min="3" max="3" width="143.33203125" style="42" customWidth="1"/>
    <col min="4" max="4" width="12.109375" style="35" bestFit="1" customWidth="1"/>
    <col min="5" max="5" width="17.109375" style="18" customWidth="1"/>
    <col min="6" max="6" width="14.6640625" style="22" customWidth="1"/>
    <col min="7" max="7" width="23.88671875" style="18" customWidth="1"/>
    <col min="8" max="8" width="20.88671875" style="5" customWidth="1"/>
    <col min="9" max="9" width="22.5546875" style="5" customWidth="1"/>
    <col min="10" max="23" width="8.6640625" style="5" customWidth="1"/>
    <col min="24" max="24" width="9.88671875" style="5" customWidth="1"/>
    <col min="25" max="25" width="8.6640625" style="5" customWidth="1"/>
    <col min="26" max="26" width="3.33203125" style="5" bestFit="1" customWidth="1"/>
    <col min="27" max="29" width="8.6640625" style="5" customWidth="1"/>
    <col min="30" max="30" width="2.44140625" style="5" bestFit="1" customWidth="1"/>
    <col min="31" max="32" width="11.6640625" style="5" customWidth="1"/>
    <col min="33" max="33" width="8.109375" style="5" bestFit="1" customWidth="1"/>
    <col min="34" max="34" width="2.6640625" style="5" bestFit="1" customWidth="1"/>
    <col min="35" max="35" width="11.6640625" style="5" customWidth="1"/>
    <col min="36" max="36" width="6.109375" style="5" bestFit="1" customWidth="1"/>
    <col min="37" max="39" width="11.6640625" style="5" customWidth="1"/>
    <col min="40" max="40" width="6.109375" style="5" bestFit="1" customWidth="1"/>
    <col min="41" max="42" width="11.6640625" style="5" customWidth="1"/>
    <col min="43" max="43" width="6.109375" style="5" bestFit="1" customWidth="1"/>
    <col min="44" max="45" width="11.6640625" style="5" customWidth="1"/>
    <col min="46" max="46" width="6.109375" style="5" bestFit="1" customWidth="1"/>
    <col min="47" max="48" width="11.6640625" style="5" customWidth="1"/>
    <col min="49" max="49" width="6.109375" style="5" bestFit="1" customWidth="1"/>
    <col min="50" max="55" width="11.6640625" style="5" customWidth="1"/>
    <col min="56" max="56" width="9" style="5" bestFit="1" customWidth="1"/>
    <col min="57" max="199" width="11.6640625" style="5" customWidth="1"/>
    <col min="200" max="200" width="2.44140625" style="5" bestFit="1" customWidth="1"/>
    <col min="201" max="16384" width="11.6640625" style="5"/>
  </cols>
  <sheetData>
    <row r="1" spans="1:30" ht="22.5" customHeight="1">
      <c r="A1" s="32"/>
      <c r="B1" s="113" t="s">
        <v>59</v>
      </c>
      <c r="C1" s="113"/>
      <c r="D1" s="113"/>
      <c r="E1" s="113"/>
      <c r="F1" s="113"/>
      <c r="G1" s="113"/>
    </row>
    <row r="2" spans="1:30" ht="22.5" customHeight="1">
      <c r="B2" s="114" t="s">
        <v>515</v>
      </c>
      <c r="C2" s="114"/>
      <c r="D2" s="114"/>
      <c r="E2" s="114"/>
      <c r="F2" s="114"/>
      <c r="G2" s="114"/>
    </row>
    <row r="3" spans="1:30" ht="22.5" customHeight="1">
      <c r="B3" s="114" t="s">
        <v>41</v>
      </c>
      <c r="C3" s="114"/>
      <c r="D3" s="114"/>
      <c r="E3" s="114"/>
      <c r="F3" s="114"/>
      <c r="G3" s="114"/>
      <c r="S3" s="30"/>
      <c r="T3" s="30"/>
      <c r="U3" s="30"/>
      <c r="V3" s="30"/>
      <c r="W3" s="30"/>
      <c r="X3" s="30"/>
      <c r="Y3" s="30"/>
      <c r="Z3" s="30" t="s">
        <v>6</v>
      </c>
    </row>
    <row r="4" spans="1:30" ht="22.5" customHeight="1">
      <c r="B4" s="114" t="s">
        <v>8</v>
      </c>
      <c r="C4" s="114"/>
      <c r="D4" s="114"/>
      <c r="E4" s="114"/>
      <c r="F4" s="114"/>
      <c r="G4" s="114"/>
      <c r="S4" s="30"/>
      <c r="T4" s="30"/>
      <c r="U4" s="30"/>
      <c r="V4" s="30"/>
      <c r="W4" s="30"/>
      <c r="X4" s="30"/>
      <c r="Y4" s="30"/>
      <c r="Z4" s="30"/>
      <c r="AD4" s="17" t="s">
        <v>6</v>
      </c>
    </row>
    <row r="5" spans="1:30" ht="22.5" customHeight="1">
      <c r="A5" s="17" t="s">
        <v>6</v>
      </c>
      <c r="B5" s="114" t="s">
        <v>42</v>
      </c>
      <c r="C5" s="114"/>
      <c r="D5" s="114"/>
      <c r="E5" s="114"/>
      <c r="F5" s="114"/>
      <c r="G5" s="114"/>
      <c r="S5" s="30"/>
      <c r="T5" s="30"/>
      <c r="U5" s="30"/>
      <c r="V5" s="30"/>
      <c r="W5" s="30"/>
      <c r="X5" s="30"/>
      <c r="Y5" s="30"/>
      <c r="Z5" s="30"/>
    </row>
    <row r="6" spans="1:30" ht="22.5" customHeight="1">
      <c r="A6" s="17" t="s">
        <v>9</v>
      </c>
      <c r="C6" s="36"/>
    </row>
    <row r="7" spans="1:30" s="19" customFormat="1" ht="22.5" customHeight="1">
      <c r="A7" s="17" t="s">
        <v>7</v>
      </c>
      <c r="B7" s="49">
        <f ca="1">TODAY()</f>
        <v>44446</v>
      </c>
      <c r="C7" s="37" t="s">
        <v>8</v>
      </c>
      <c r="D7" s="44" t="s">
        <v>0</v>
      </c>
      <c r="E7" s="8" t="s">
        <v>1</v>
      </c>
      <c r="F7" s="8" t="s">
        <v>10</v>
      </c>
      <c r="G7" s="8" t="s">
        <v>11</v>
      </c>
    </row>
    <row r="8" spans="1:30" ht="24.75" customHeight="1">
      <c r="C8" s="38" t="s">
        <v>12</v>
      </c>
      <c r="D8" s="38" t="s">
        <v>13</v>
      </c>
      <c r="E8" s="4" t="s">
        <v>14</v>
      </c>
      <c r="F8" s="34" t="s">
        <v>15</v>
      </c>
      <c r="G8" s="31" t="s">
        <v>16</v>
      </c>
    </row>
    <row r="9" spans="1:30" ht="24.75" customHeight="1">
      <c r="C9" s="39" t="s">
        <v>525</v>
      </c>
      <c r="D9" s="38"/>
      <c r="E9" s="4"/>
      <c r="F9" s="34"/>
      <c r="G9" s="31"/>
    </row>
    <row r="10" spans="1:30" ht="22.5" customHeight="1">
      <c r="C10" s="39" t="s">
        <v>594</v>
      </c>
      <c r="D10" s="40" t="s">
        <v>2</v>
      </c>
      <c r="E10" s="76">
        <v>0</v>
      </c>
      <c r="F10" s="74"/>
      <c r="G10" s="94">
        <f>E10*F10</f>
        <v>0</v>
      </c>
    </row>
    <row r="11" spans="1:30" ht="22.5" customHeight="1">
      <c r="C11" s="39" t="s">
        <v>151</v>
      </c>
      <c r="G11" s="95"/>
    </row>
    <row r="12" spans="1:30" ht="22.5" customHeight="1">
      <c r="C12" s="39" t="s">
        <v>153</v>
      </c>
      <c r="D12" s="40" t="s">
        <v>2</v>
      </c>
      <c r="E12" s="76">
        <v>0</v>
      </c>
      <c r="F12" s="74"/>
      <c r="G12" s="94">
        <f t="shared" ref="G12:G15" si="0">E12*F12</f>
        <v>0</v>
      </c>
    </row>
    <row r="13" spans="1:30" ht="22.5" customHeight="1">
      <c r="C13" s="107" t="s">
        <v>633</v>
      </c>
      <c r="D13" s="40" t="s">
        <v>2</v>
      </c>
      <c r="E13" s="76">
        <v>0</v>
      </c>
      <c r="F13" s="74"/>
      <c r="G13" s="94">
        <f>E13*F13</f>
        <v>0</v>
      </c>
    </row>
    <row r="14" spans="1:30" ht="22.5" customHeight="1">
      <c r="C14" s="98" t="s">
        <v>631</v>
      </c>
      <c r="D14" s="40" t="s">
        <v>2</v>
      </c>
      <c r="E14" s="76">
        <v>0</v>
      </c>
      <c r="F14" s="74"/>
      <c r="G14" s="94">
        <f t="shared" si="0"/>
        <v>0</v>
      </c>
    </row>
    <row r="15" spans="1:30" ht="22.5" customHeight="1">
      <c r="C15" s="98" t="s">
        <v>632</v>
      </c>
      <c r="D15" s="40" t="s">
        <v>2</v>
      </c>
      <c r="E15" s="76">
        <v>0</v>
      </c>
      <c r="F15" s="74"/>
      <c r="G15" s="94">
        <f t="shared" si="0"/>
        <v>0</v>
      </c>
    </row>
    <row r="16" spans="1:30" ht="22.5" customHeight="1">
      <c r="C16" s="39" t="s">
        <v>277</v>
      </c>
      <c r="D16" s="40" t="s">
        <v>2</v>
      </c>
      <c r="E16" s="76">
        <v>0</v>
      </c>
      <c r="F16" s="74"/>
      <c r="G16" s="94">
        <f t="shared" ref="G16:G20" si="1">E16*F16</f>
        <v>0</v>
      </c>
    </row>
    <row r="17" spans="2:7" ht="22.5" customHeight="1">
      <c r="C17" s="39" t="s">
        <v>279</v>
      </c>
      <c r="D17" s="40" t="s">
        <v>2</v>
      </c>
      <c r="E17" s="76">
        <v>0</v>
      </c>
      <c r="F17" s="74"/>
      <c r="G17" s="94">
        <f t="shared" si="1"/>
        <v>0</v>
      </c>
    </row>
    <row r="18" spans="2:7" ht="22.5" customHeight="1">
      <c r="C18" s="39" t="s">
        <v>278</v>
      </c>
      <c r="D18" s="40" t="s">
        <v>2</v>
      </c>
      <c r="E18" s="76">
        <v>0</v>
      </c>
      <c r="F18" s="74"/>
      <c r="G18" s="94">
        <f t="shared" si="1"/>
        <v>0</v>
      </c>
    </row>
    <row r="19" spans="2:7" ht="22.5" customHeight="1">
      <c r="C19" s="39" t="s">
        <v>280</v>
      </c>
      <c r="D19" s="40" t="s">
        <v>2</v>
      </c>
      <c r="E19" s="76">
        <v>0</v>
      </c>
      <c r="F19" s="74"/>
      <c r="G19" s="94">
        <f t="shared" si="1"/>
        <v>0</v>
      </c>
    </row>
    <row r="20" spans="2:7" ht="22.5" customHeight="1">
      <c r="C20" s="39" t="s">
        <v>281</v>
      </c>
      <c r="D20" s="40" t="s">
        <v>2</v>
      </c>
      <c r="E20" s="76">
        <v>0</v>
      </c>
      <c r="F20" s="74"/>
      <c r="G20" s="94">
        <f t="shared" si="1"/>
        <v>0</v>
      </c>
    </row>
    <row r="21" spans="2:7" ht="22.5" customHeight="1">
      <c r="C21" s="39"/>
      <c r="D21" s="40"/>
      <c r="E21" s="35"/>
      <c r="F21" s="29"/>
      <c r="G21" s="94"/>
    </row>
    <row r="22" spans="2:7" ht="22.5" customHeight="1">
      <c r="C22" s="39" t="s">
        <v>35</v>
      </c>
      <c r="D22" s="40" t="s">
        <v>17</v>
      </c>
      <c r="E22" s="76">
        <v>0</v>
      </c>
      <c r="F22" s="74"/>
      <c r="G22" s="94">
        <f>E22*F22</f>
        <v>0</v>
      </c>
    </row>
    <row r="23" spans="2:7" ht="22.5" customHeight="1">
      <c r="C23" s="39" t="s">
        <v>528</v>
      </c>
      <c r="D23" s="40" t="s">
        <v>2</v>
      </c>
      <c r="E23" s="76">
        <v>0</v>
      </c>
      <c r="F23" s="74"/>
      <c r="G23" s="94">
        <f t="shared" ref="G23:G26" si="2">E23*F23</f>
        <v>0</v>
      </c>
    </row>
    <row r="24" spans="2:7" ht="22.2" customHeight="1">
      <c r="C24" s="39" t="s">
        <v>543</v>
      </c>
      <c r="D24" s="40" t="s">
        <v>2</v>
      </c>
      <c r="E24" s="76">
        <v>0</v>
      </c>
      <c r="F24" s="74"/>
      <c r="G24" s="94">
        <f t="shared" si="2"/>
        <v>0</v>
      </c>
    </row>
    <row r="25" spans="2:7" ht="22.5" customHeight="1">
      <c r="C25" s="39" t="s">
        <v>533</v>
      </c>
      <c r="D25" s="40" t="s">
        <v>2</v>
      </c>
      <c r="E25" s="76">
        <v>0</v>
      </c>
      <c r="F25" s="74"/>
      <c r="G25" s="94">
        <f t="shared" si="2"/>
        <v>0</v>
      </c>
    </row>
    <row r="26" spans="2:7" ht="22.5" customHeight="1">
      <c r="C26" s="39" t="s">
        <v>535</v>
      </c>
      <c r="D26" s="40" t="s">
        <v>2</v>
      </c>
      <c r="E26" s="76">
        <v>0</v>
      </c>
      <c r="F26" s="74"/>
      <c r="G26" s="94">
        <f t="shared" si="2"/>
        <v>0</v>
      </c>
    </row>
    <row r="27" spans="2:7" ht="21" customHeight="1">
      <c r="C27" s="39"/>
      <c r="D27" s="40"/>
      <c r="E27" s="35"/>
      <c r="F27" s="29"/>
      <c r="G27" s="94"/>
    </row>
    <row r="28" spans="2:7" ht="21" customHeight="1">
      <c r="B28" s="47"/>
      <c r="C28" s="39" t="s">
        <v>541</v>
      </c>
      <c r="D28" s="40" t="s">
        <v>2</v>
      </c>
      <c r="E28" s="76">
        <v>0</v>
      </c>
      <c r="F28" s="74"/>
      <c r="G28" s="94">
        <f xml:space="preserve"> E28*F28</f>
        <v>0</v>
      </c>
    </row>
    <row r="29" spans="2:7" ht="21" customHeight="1">
      <c r="B29" s="47"/>
      <c r="C29" s="39" t="s">
        <v>552</v>
      </c>
      <c r="D29" s="40" t="s">
        <v>2</v>
      </c>
      <c r="E29" s="76">
        <v>0</v>
      </c>
      <c r="F29" s="74"/>
      <c r="G29" s="94">
        <f xml:space="preserve"> E29*F29</f>
        <v>0</v>
      </c>
    </row>
    <row r="30" spans="2:7" ht="21" customHeight="1">
      <c r="C30" s="39" t="s">
        <v>553</v>
      </c>
      <c r="D30" s="40" t="s">
        <v>2</v>
      </c>
      <c r="E30" s="76">
        <v>0</v>
      </c>
      <c r="F30" s="74"/>
      <c r="G30" s="94">
        <f t="shared" ref="G30:G32" si="3" xml:space="preserve"> E30*F30</f>
        <v>0</v>
      </c>
    </row>
    <row r="31" spans="2:7" ht="21" customHeight="1">
      <c r="C31" s="39" t="s">
        <v>566</v>
      </c>
      <c r="D31" s="40" t="s">
        <v>2</v>
      </c>
      <c r="E31" s="76">
        <v>0</v>
      </c>
      <c r="F31" s="74"/>
      <c r="G31" s="94">
        <f t="shared" si="3"/>
        <v>0</v>
      </c>
    </row>
    <row r="32" spans="2:7" ht="21" customHeight="1">
      <c r="C32" s="39" t="s">
        <v>567</v>
      </c>
      <c r="D32" s="40" t="s">
        <v>2</v>
      </c>
      <c r="E32" s="76">
        <v>0</v>
      </c>
      <c r="F32" s="74"/>
      <c r="G32" s="94">
        <f t="shared" si="3"/>
        <v>0</v>
      </c>
    </row>
    <row r="33" spans="3:9" ht="21" customHeight="1">
      <c r="C33" s="39"/>
      <c r="D33" s="40"/>
      <c r="E33" s="35"/>
      <c r="F33" s="29"/>
      <c r="G33" s="94"/>
    </row>
    <row r="34" spans="3:9" ht="22.5" customHeight="1">
      <c r="C34" s="39" t="s">
        <v>561</v>
      </c>
      <c r="D34" s="40" t="s">
        <v>2</v>
      </c>
      <c r="E34" s="76">
        <v>0</v>
      </c>
      <c r="F34" s="74"/>
      <c r="G34" s="94">
        <f t="shared" ref="G34:G37" si="4" xml:space="preserve"> E34*F34</f>
        <v>0</v>
      </c>
    </row>
    <row r="35" spans="3:9" ht="22.5" customHeight="1">
      <c r="C35" s="39" t="s">
        <v>562</v>
      </c>
      <c r="D35" s="40" t="s">
        <v>2</v>
      </c>
      <c r="E35" s="76">
        <v>0</v>
      </c>
      <c r="F35" s="74"/>
      <c r="G35" s="94">
        <f t="shared" si="4"/>
        <v>0</v>
      </c>
    </row>
    <row r="36" spans="3:9" ht="22.5" customHeight="1">
      <c r="C36" s="39" t="s">
        <v>563</v>
      </c>
      <c r="D36" s="40" t="s">
        <v>2</v>
      </c>
      <c r="E36" s="76">
        <v>0</v>
      </c>
      <c r="F36" s="74"/>
      <c r="G36" s="94">
        <f t="shared" si="4"/>
        <v>0</v>
      </c>
    </row>
    <row r="37" spans="3:9" ht="22.5" customHeight="1">
      <c r="C37" s="39" t="s">
        <v>564</v>
      </c>
      <c r="D37" s="40" t="s">
        <v>2</v>
      </c>
      <c r="E37" s="76">
        <v>0</v>
      </c>
      <c r="F37" s="74"/>
      <c r="G37" s="94">
        <f t="shared" si="4"/>
        <v>0</v>
      </c>
    </row>
    <row r="38" spans="3:9" ht="22.5" customHeight="1">
      <c r="C38" s="39" t="s">
        <v>597</v>
      </c>
      <c r="D38" s="40" t="s">
        <v>2</v>
      </c>
      <c r="E38" s="76">
        <v>0</v>
      </c>
      <c r="F38" s="74"/>
      <c r="G38" s="94">
        <f t="shared" ref="G38" si="5" xml:space="preserve"> E38*F38</f>
        <v>0</v>
      </c>
    </row>
    <row r="39" spans="3:9" ht="22.5" customHeight="1">
      <c r="C39" s="39"/>
      <c r="D39" s="40"/>
      <c r="E39" s="35"/>
      <c r="F39" s="29"/>
      <c r="G39" s="94"/>
    </row>
    <row r="40" spans="3:9" ht="21" customHeight="1">
      <c r="C40" s="39" t="s">
        <v>22</v>
      </c>
      <c r="D40" s="40" t="s">
        <v>2</v>
      </c>
      <c r="E40" s="76">
        <v>0</v>
      </c>
      <c r="F40" s="74"/>
      <c r="G40" s="94">
        <f t="shared" ref="G40:G44" si="6" xml:space="preserve"> E40*F40</f>
        <v>0</v>
      </c>
    </row>
    <row r="41" spans="3:9" ht="22.5" customHeight="1">
      <c r="C41" s="39" t="s">
        <v>23</v>
      </c>
      <c r="D41" s="40" t="s">
        <v>2</v>
      </c>
      <c r="E41" s="76">
        <v>0</v>
      </c>
      <c r="F41" s="74"/>
      <c r="G41" s="94">
        <f t="shared" si="6"/>
        <v>0</v>
      </c>
    </row>
    <row r="42" spans="3:9" ht="22.5" customHeight="1">
      <c r="C42" s="39" t="s">
        <v>595</v>
      </c>
      <c r="D42" s="40" t="s">
        <v>5</v>
      </c>
      <c r="E42" s="76">
        <v>0</v>
      </c>
      <c r="F42" s="74"/>
      <c r="G42" s="94">
        <f t="shared" si="6"/>
        <v>0</v>
      </c>
    </row>
    <row r="43" spans="3:9" ht="22.5" customHeight="1">
      <c r="C43" s="39" t="s">
        <v>596</v>
      </c>
      <c r="D43" s="40" t="s">
        <v>5</v>
      </c>
      <c r="E43" s="76">
        <v>0</v>
      </c>
      <c r="F43" s="74"/>
      <c r="G43" s="94">
        <f t="shared" si="6"/>
        <v>0</v>
      </c>
    </row>
    <row r="44" spans="3:9" ht="22.5" customHeight="1">
      <c r="C44" s="39" t="s">
        <v>353</v>
      </c>
      <c r="D44" s="40" t="s">
        <v>2</v>
      </c>
      <c r="E44" s="76">
        <v>0</v>
      </c>
      <c r="F44" s="74"/>
      <c r="G44" s="94">
        <f t="shared" si="6"/>
        <v>0</v>
      </c>
    </row>
    <row r="45" spans="3:9" ht="22.5" customHeight="1">
      <c r="C45" s="39"/>
      <c r="D45" s="40"/>
      <c r="E45" s="35"/>
      <c r="F45" s="29"/>
      <c r="G45" s="94"/>
    </row>
    <row r="46" spans="3:9" ht="22.5" customHeight="1">
      <c r="C46" s="39" t="s">
        <v>33</v>
      </c>
      <c r="D46" s="42" t="s">
        <v>4</v>
      </c>
      <c r="E46" s="27" t="s">
        <v>4</v>
      </c>
      <c r="F46" s="29"/>
      <c r="G46" s="99">
        <f>AVERAGE(G10:G44)*5</f>
        <v>0</v>
      </c>
    </row>
    <row r="47" spans="3:9" ht="22.5" customHeight="1">
      <c r="C47" s="100" t="s">
        <v>12</v>
      </c>
      <c r="D47" s="42"/>
      <c r="E47" s="27"/>
      <c r="F47" s="29"/>
      <c r="G47" s="23"/>
      <c r="H47" s="53">
        <f>SUM(G9:G44)</f>
        <v>0</v>
      </c>
      <c r="I47" s="5" t="s">
        <v>603</v>
      </c>
    </row>
    <row r="48" spans="3:9" ht="22.5" customHeight="1">
      <c r="C48" s="39" t="s">
        <v>569</v>
      </c>
      <c r="D48" s="42"/>
      <c r="E48" s="5"/>
      <c r="G48" s="23">
        <f xml:space="preserve"> ROUNDUP(H47,-2)</f>
        <v>0</v>
      </c>
    </row>
    <row r="49" spans="1:9" ht="22.5" customHeight="1">
      <c r="C49" s="101" t="s">
        <v>570</v>
      </c>
      <c r="D49" s="42"/>
      <c r="E49" s="5"/>
      <c r="G49" s="5"/>
    </row>
    <row r="50" spans="1:9" ht="22.5" customHeight="1">
      <c r="C50" s="39" t="s">
        <v>571</v>
      </c>
      <c r="D50" s="40" t="s">
        <v>572</v>
      </c>
      <c r="E50" s="102"/>
      <c r="F50" s="103"/>
      <c r="G50" s="27">
        <f>E50*F50</f>
        <v>0</v>
      </c>
    </row>
    <row r="51" spans="1:9" ht="22.5" customHeight="1">
      <c r="C51" s="39" t="s">
        <v>573</v>
      </c>
      <c r="D51" s="40" t="s">
        <v>572</v>
      </c>
      <c r="E51" s="102"/>
      <c r="F51" s="103"/>
      <c r="G51" s="99">
        <f>E51*F51</f>
        <v>0</v>
      </c>
    </row>
    <row r="52" spans="1:9" ht="22.5" customHeight="1">
      <c r="C52" s="39" t="s">
        <v>574</v>
      </c>
      <c r="D52" s="40" t="s">
        <v>572</v>
      </c>
      <c r="E52" s="102"/>
      <c r="F52" s="104"/>
      <c r="G52" s="99">
        <f>E52*F52</f>
        <v>0</v>
      </c>
    </row>
    <row r="53" spans="1:9" ht="22.5" customHeight="1">
      <c r="C53" s="100" t="s">
        <v>12</v>
      </c>
      <c r="D53" s="100" t="s">
        <v>13</v>
      </c>
      <c r="E53" s="105" t="s">
        <v>14</v>
      </c>
      <c r="F53" s="34" t="s">
        <v>15</v>
      </c>
      <c r="G53" s="31" t="s">
        <v>16</v>
      </c>
      <c r="H53" s="53">
        <f>SUM(G50:G52)</f>
        <v>0</v>
      </c>
      <c r="I53" s="5" t="s">
        <v>604</v>
      </c>
    </row>
    <row r="54" spans="1:9" ht="22.5" customHeight="1">
      <c r="C54" s="39" t="s">
        <v>575</v>
      </c>
      <c r="D54" s="42"/>
      <c r="E54" s="5"/>
      <c r="G54" s="23">
        <f xml:space="preserve"> ROUNDUP(H53,-2)</f>
        <v>0</v>
      </c>
    </row>
    <row r="55" spans="1:9" ht="22.5" customHeight="1">
      <c r="A55" s="24"/>
      <c r="C55" s="101" t="s">
        <v>576</v>
      </c>
      <c r="D55" s="42"/>
      <c r="E55" s="5"/>
      <c r="G55" s="5"/>
      <c r="H55" s="23"/>
    </row>
    <row r="56" spans="1:9" ht="22.5" customHeight="1">
      <c r="A56" s="24"/>
      <c r="C56" s="39" t="s">
        <v>577</v>
      </c>
      <c r="D56" s="40" t="s">
        <v>572</v>
      </c>
      <c r="E56" s="102"/>
      <c r="F56" s="103"/>
      <c r="G56" s="27">
        <f t="shared" ref="G56:G61" si="7">E56*F56</f>
        <v>0</v>
      </c>
      <c r="H56" s="23"/>
    </row>
    <row r="57" spans="1:9" ht="22.5" customHeight="1">
      <c r="A57" s="24"/>
      <c r="C57" s="39" t="s">
        <v>578</v>
      </c>
      <c r="D57" s="40" t="s">
        <v>572</v>
      </c>
      <c r="E57" s="102"/>
      <c r="F57" s="103"/>
      <c r="G57" s="27">
        <f t="shared" si="7"/>
        <v>0</v>
      </c>
      <c r="H57" s="23"/>
    </row>
    <row r="58" spans="1:9" ht="22.5" customHeight="1">
      <c r="C58" s="39" t="s">
        <v>579</v>
      </c>
      <c r="D58" s="40" t="s">
        <v>572</v>
      </c>
      <c r="E58" s="102"/>
      <c r="F58" s="103"/>
      <c r="G58" s="27">
        <f t="shared" si="7"/>
        <v>0</v>
      </c>
    </row>
    <row r="59" spans="1:9" ht="22.5" customHeight="1">
      <c r="C59" s="39" t="s">
        <v>580</v>
      </c>
      <c r="D59" s="40" t="s">
        <v>572</v>
      </c>
      <c r="E59" s="102"/>
      <c r="F59" s="103"/>
      <c r="G59" s="27">
        <f t="shared" si="7"/>
        <v>0</v>
      </c>
    </row>
    <row r="60" spans="1:9" ht="22.5" customHeight="1">
      <c r="C60" s="39" t="s">
        <v>581</v>
      </c>
      <c r="D60" s="40" t="s">
        <v>572</v>
      </c>
      <c r="E60" s="102"/>
      <c r="F60" s="103"/>
      <c r="G60" s="27">
        <f t="shared" si="7"/>
        <v>0</v>
      </c>
    </row>
    <row r="61" spans="1:9" ht="22.5" customHeight="1">
      <c r="C61" s="39" t="s">
        <v>582</v>
      </c>
      <c r="D61" s="40" t="s">
        <v>572</v>
      </c>
      <c r="E61" s="102"/>
      <c r="F61" s="103"/>
      <c r="G61" s="27">
        <f t="shared" si="7"/>
        <v>0</v>
      </c>
    </row>
    <row r="62" spans="1:9" ht="22.5" customHeight="1">
      <c r="C62" s="100" t="s">
        <v>12</v>
      </c>
      <c r="D62" s="100" t="s">
        <v>13</v>
      </c>
      <c r="E62" s="105" t="s">
        <v>14</v>
      </c>
      <c r="F62" s="34" t="s">
        <v>15</v>
      </c>
      <c r="G62" s="31" t="s">
        <v>16</v>
      </c>
      <c r="H62" s="53">
        <f>SUM(G56:G61)</f>
        <v>0</v>
      </c>
      <c r="I62" s="5" t="s">
        <v>605</v>
      </c>
    </row>
    <row r="63" spans="1:9" ht="22.5" customHeight="1">
      <c r="C63" s="39" t="s">
        <v>583</v>
      </c>
      <c r="D63" s="42"/>
      <c r="E63" s="5"/>
      <c r="G63" s="23">
        <f xml:space="preserve"> ROUNDUP(H62,-2)</f>
        <v>0</v>
      </c>
    </row>
    <row r="64" spans="1:9" ht="22.5" customHeight="1">
      <c r="C64" s="39" t="s">
        <v>584</v>
      </c>
      <c r="D64" s="42"/>
      <c r="E64" s="5"/>
      <c r="G64" s="23">
        <f xml:space="preserve"> SUM(G48+G54+G63)</f>
        <v>0</v>
      </c>
    </row>
    <row r="65" spans="1:9" ht="22.5" customHeight="1">
      <c r="C65" s="39" t="s">
        <v>585</v>
      </c>
      <c r="D65" s="42"/>
      <c r="E65" s="5"/>
      <c r="G65" s="23">
        <f>G64*0.05</f>
        <v>0</v>
      </c>
    </row>
    <row r="66" spans="1:9" ht="22.5" customHeight="1">
      <c r="C66" s="39" t="s">
        <v>586</v>
      </c>
      <c r="D66" s="42"/>
      <c r="E66" s="5"/>
      <c r="G66" s="23">
        <f>G64*0.05</f>
        <v>0</v>
      </c>
    </row>
    <row r="67" spans="1:9" ht="22.5" customHeight="1">
      <c r="C67" s="39" t="s">
        <v>587</v>
      </c>
      <c r="D67" s="42"/>
      <c r="E67" s="5"/>
      <c r="G67" s="23">
        <f>G64*0.05</f>
        <v>0</v>
      </c>
    </row>
    <row r="68" spans="1:9" ht="22.5" customHeight="1">
      <c r="C68" s="39" t="s">
        <v>588</v>
      </c>
      <c r="D68" s="42"/>
      <c r="E68" s="5"/>
      <c r="G68" s="23">
        <f>G64*0.05</f>
        <v>0</v>
      </c>
    </row>
    <row r="69" spans="1:9" ht="22.5" customHeight="1">
      <c r="C69" s="39" t="s">
        <v>589</v>
      </c>
      <c r="D69" s="42"/>
      <c r="E69" s="5"/>
      <c r="G69" s="106">
        <f xml:space="preserve"> SUM(G64:G68)</f>
        <v>0</v>
      </c>
    </row>
    <row r="70" spans="1:9" ht="22.5" customHeight="1">
      <c r="C70" s="38"/>
      <c r="E70" s="21"/>
      <c r="F70" s="29"/>
      <c r="G70" s="94"/>
      <c r="H70" s="53">
        <f>SUM(G69)</f>
        <v>0</v>
      </c>
      <c r="I70" s="5" t="s">
        <v>34</v>
      </c>
    </row>
    <row r="71" spans="1:9" ht="22.5" customHeight="1">
      <c r="C71" s="38" t="s">
        <v>12</v>
      </c>
      <c r="D71" s="38" t="s">
        <v>13</v>
      </c>
      <c r="E71" s="4" t="s">
        <v>14</v>
      </c>
      <c r="F71" s="34" t="s">
        <v>15</v>
      </c>
      <c r="G71" s="96" t="s">
        <v>16</v>
      </c>
      <c r="H71" s="23"/>
    </row>
    <row r="72" spans="1:9" ht="22.5" customHeight="1" thickBot="1">
      <c r="A72" s="24"/>
      <c r="B72" s="65" t="s">
        <v>3</v>
      </c>
      <c r="C72" s="84" t="str">
        <f>B2</f>
        <v>PHB INSTALLATION NO.  1</v>
      </c>
      <c r="D72" s="65" t="s">
        <v>4</v>
      </c>
      <c r="E72" s="66" t="s">
        <v>4</v>
      </c>
      <c r="F72" s="67"/>
      <c r="G72" s="97">
        <f>ROUND(H70,-2)</f>
        <v>0</v>
      </c>
      <c r="H72" s="23"/>
    </row>
    <row r="73" spans="1:9" ht="22.5" customHeight="1" thickTop="1"/>
    <row r="81" spans="1:8" ht="22.5" customHeight="1">
      <c r="A81" s="24"/>
      <c r="H81" s="23"/>
    </row>
    <row r="82" spans="1:8" ht="22.5" customHeight="1">
      <c r="A82" s="24"/>
      <c r="H82" s="23"/>
    </row>
    <row r="83" spans="1:8" ht="22.5" customHeight="1">
      <c r="A83" s="24"/>
      <c r="H83" s="23"/>
    </row>
    <row r="139" spans="1:7" ht="22.5" customHeight="1">
      <c r="B139" s="40"/>
      <c r="C139" s="41"/>
      <c r="D139" s="40"/>
      <c r="E139" s="20"/>
      <c r="F139" s="26"/>
      <c r="G139" s="20"/>
    </row>
    <row r="144" spans="1:7" ht="22.5" customHeight="1">
      <c r="A144" s="25"/>
    </row>
    <row r="148" spans="24:57" ht="22.5" customHeight="1">
      <c r="AH148" s="17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</row>
    <row r="149" spans="24:57" ht="22.5" customHeight="1">
      <c r="AH149" s="17"/>
      <c r="AJ149" s="20"/>
      <c r="AK149" s="20"/>
      <c r="AL149" s="20"/>
      <c r="AO149" s="20"/>
      <c r="AP149" s="20"/>
      <c r="AQ149" s="20"/>
      <c r="AR149" s="20"/>
      <c r="AS149" s="20"/>
      <c r="AX149" s="20"/>
      <c r="BA149" s="20"/>
      <c r="BB149" s="20"/>
      <c r="BC149" s="20"/>
      <c r="BD149" s="20"/>
      <c r="BE149" s="20"/>
    </row>
    <row r="150" spans="24:57" ht="22.5" customHeight="1">
      <c r="AH150" s="17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</row>
    <row r="151" spans="24:57" ht="22.5" customHeight="1">
      <c r="AH151" s="17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</row>
    <row r="152" spans="24:57" ht="22.5" customHeight="1">
      <c r="X152" s="17"/>
      <c r="AC152" s="17"/>
      <c r="AG152" s="17"/>
      <c r="AH152" s="17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17"/>
    </row>
    <row r="153" spans="24:57" ht="22.5" customHeight="1">
      <c r="X153" s="17"/>
      <c r="AC153" s="17"/>
      <c r="AG153" s="17"/>
      <c r="AI153" s="25"/>
      <c r="AJ153" s="17"/>
      <c r="AK153" s="17"/>
      <c r="AL153" s="17"/>
      <c r="AM153" s="25"/>
      <c r="AN153" s="17"/>
      <c r="AO153" s="17"/>
      <c r="AP153" s="17"/>
      <c r="AQ153" s="25"/>
      <c r="AR153" s="17"/>
      <c r="AS153" s="17"/>
      <c r="AT153" s="17"/>
      <c r="AU153" s="17"/>
      <c r="AV153" s="17"/>
      <c r="AW153" s="17"/>
      <c r="AX153" s="17"/>
      <c r="AY153" s="17"/>
      <c r="AZ153" s="17"/>
      <c r="BA153" s="25"/>
      <c r="BB153" s="17"/>
      <c r="BC153" s="17"/>
      <c r="BD153" s="25"/>
      <c r="BE153" s="25"/>
    </row>
    <row r="154" spans="24:57" ht="22.5" customHeight="1">
      <c r="X154" s="20"/>
      <c r="Y154" s="17"/>
      <c r="AG154" s="20"/>
      <c r="AH154" s="27"/>
      <c r="AI154" s="27"/>
      <c r="AQ154" s="27"/>
      <c r="AS154" s="27"/>
      <c r="AT154" s="27"/>
      <c r="AU154" s="27"/>
      <c r="AY154" s="27"/>
      <c r="BE154" s="27"/>
    </row>
    <row r="155" spans="24:57" ht="22.5" customHeight="1">
      <c r="AG155" s="20"/>
      <c r="AH155" s="27"/>
      <c r="AI155" s="27"/>
      <c r="AQ155" s="27"/>
      <c r="AS155" s="27"/>
      <c r="AT155" s="27"/>
      <c r="AU155" s="27"/>
      <c r="AY155" s="27"/>
      <c r="BE155" s="27"/>
    </row>
    <row r="156" spans="24:57" ht="22.5" customHeight="1">
      <c r="AG156" s="20"/>
      <c r="AH156" s="27"/>
      <c r="AI156" s="27"/>
      <c r="AQ156" s="27"/>
      <c r="AS156" s="27"/>
      <c r="AT156" s="27"/>
      <c r="AU156" s="27"/>
      <c r="AY156" s="27"/>
      <c r="BE156" s="27"/>
    </row>
    <row r="157" spans="24:57" ht="22.5" customHeight="1">
      <c r="AG157" s="20"/>
      <c r="AH157" s="27"/>
      <c r="AI157" s="27"/>
      <c r="AQ157" s="27"/>
      <c r="AS157" s="27"/>
      <c r="AT157" s="27"/>
      <c r="AU157" s="27"/>
      <c r="AY157" s="27"/>
      <c r="BE157" s="27"/>
    </row>
    <row r="159" spans="24:57" ht="22.5" customHeight="1">
      <c r="X159" s="20"/>
      <c r="Y159" s="17"/>
      <c r="AG159" s="20"/>
      <c r="AH159" s="27"/>
      <c r="AI159" s="27"/>
      <c r="AQ159" s="27"/>
      <c r="AS159" s="27"/>
      <c r="AT159" s="27"/>
      <c r="AU159" s="27"/>
      <c r="AY159" s="27"/>
      <c r="BE159" s="27"/>
    </row>
    <row r="160" spans="24:57" ht="22.5" customHeight="1">
      <c r="AG160" s="20"/>
      <c r="AH160" s="27"/>
      <c r="AI160" s="27"/>
      <c r="AQ160" s="27"/>
      <c r="AS160" s="27"/>
      <c r="AT160" s="27"/>
      <c r="AU160" s="27"/>
      <c r="AY160" s="27"/>
      <c r="BE160" s="27"/>
    </row>
    <row r="161" spans="24:57" ht="22.5" customHeight="1">
      <c r="AG161" s="20"/>
      <c r="AH161" s="27"/>
      <c r="AI161" s="27"/>
      <c r="AQ161" s="27"/>
      <c r="AS161" s="27"/>
      <c r="AT161" s="27"/>
      <c r="AU161" s="27"/>
      <c r="AY161" s="27"/>
      <c r="BE161" s="27"/>
    </row>
    <row r="162" spans="24:57" ht="22.5" customHeight="1">
      <c r="AG162" s="20"/>
      <c r="AH162" s="27"/>
      <c r="AI162" s="27"/>
      <c r="AQ162" s="27"/>
      <c r="AS162" s="27"/>
      <c r="AT162" s="27"/>
      <c r="AU162" s="27"/>
      <c r="AY162" s="27"/>
      <c r="BE162" s="27"/>
    </row>
    <row r="164" spans="24:57" ht="22.5" customHeight="1">
      <c r="X164" s="20"/>
      <c r="Y164" s="17"/>
      <c r="AG164" s="20"/>
      <c r="AH164" s="27"/>
      <c r="AI164" s="27"/>
      <c r="AJ164" s="27"/>
      <c r="AQ164" s="27"/>
      <c r="AS164" s="27"/>
      <c r="AT164" s="27"/>
      <c r="AU164" s="27"/>
      <c r="AY164" s="25"/>
      <c r="BE164" s="27"/>
    </row>
    <row r="165" spans="24:57" ht="22.5" customHeight="1">
      <c r="AG165" s="20"/>
      <c r="AH165" s="27"/>
      <c r="AI165" s="27"/>
      <c r="AJ165" s="27"/>
      <c r="AQ165" s="27"/>
      <c r="AS165" s="27"/>
      <c r="AT165" s="27"/>
      <c r="AU165" s="27"/>
      <c r="BE165" s="27"/>
    </row>
    <row r="166" spans="24:57" ht="22.5" customHeight="1">
      <c r="AG166" s="17"/>
      <c r="AH166" s="27"/>
      <c r="AI166" s="27"/>
      <c r="AJ166" s="27"/>
      <c r="AQ166" s="27"/>
      <c r="AS166" s="27"/>
      <c r="AT166" s="27"/>
      <c r="AU166" s="27"/>
      <c r="BE166" s="27"/>
    </row>
    <row r="168" spans="24:57" ht="22.5" customHeight="1">
      <c r="X168" s="20"/>
      <c r="Y168" s="17"/>
      <c r="AG168" s="20"/>
      <c r="AH168" s="27"/>
      <c r="AI168" s="27"/>
      <c r="AJ168" s="27"/>
      <c r="AQ168" s="27"/>
      <c r="AS168" s="27"/>
      <c r="AT168" s="27"/>
      <c r="AU168" s="27"/>
      <c r="BE168" s="27"/>
    </row>
    <row r="169" spans="24:57" ht="22.5" customHeight="1">
      <c r="AG169" s="20"/>
      <c r="AH169" s="27"/>
      <c r="AI169" s="27"/>
      <c r="AJ169" s="27"/>
      <c r="AQ169" s="27"/>
      <c r="AS169" s="27"/>
      <c r="AT169" s="27"/>
      <c r="AU169" s="27"/>
      <c r="BE169" s="27"/>
    </row>
    <row r="170" spans="24:57" ht="22.5" customHeight="1">
      <c r="AG170" s="17"/>
      <c r="AH170" s="27"/>
      <c r="AI170" s="27"/>
      <c r="AJ170" s="27"/>
      <c r="AQ170" s="27"/>
      <c r="AS170" s="27"/>
      <c r="AT170" s="27"/>
      <c r="AU170" s="27"/>
      <c r="BE170" s="27"/>
    </row>
    <row r="171" spans="24:57" ht="22.5" customHeight="1">
      <c r="X171" s="20"/>
      <c r="Y171" s="17"/>
    </row>
    <row r="172" spans="24:57" ht="22.5" customHeight="1">
      <c r="Y172" s="17"/>
      <c r="AG172" s="20"/>
      <c r="AH172" s="17"/>
      <c r="AI172" s="27"/>
      <c r="AQ172" s="27"/>
      <c r="AS172" s="27"/>
      <c r="AT172" s="27"/>
      <c r="AU172" s="27"/>
      <c r="BE172" s="27"/>
    </row>
    <row r="173" spans="24:57" ht="22.5" customHeight="1">
      <c r="AG173" s="20"/>
      <c r="AH173" s="17"/>
      <c r="AI173" s="27"/>
      <c r="AQ173" s="27"/>
      <c r="AS173" s="27"/>
      <c r="AT173" s="27"/>
      <c r="AU173" s="27"/>
      <c r="BE173" s="27"/>
    </row>
    <row r="174" spans="24:57" ht="22.5" customHeight="1">
      <c r="AG174" s="17"/>
      <c r="AH174" s="17"/>
      <c r="AI174" s="27"/>
      <c r="AQ174" s="27"/>
      <c r="AS174" s="27"/>
      <c r="AT174" s="27"/>
      <c r="AU174" s="27"/>
      <c r="BE174" s="27"/>
    </row>
    <row r="175" spans="24:57" ht="22.5" customHeight="1">
      <c r="AG175" s="20"/>
      <c r="AH175" s="17"/>
      <c r="AI175" s="27"/>
      <c r="AQ175" s="27"/>
      <c r="AS175" s="27"/>
      <c r="AT175" s="27"/>
      <c r="AU175" s="27"/>
      <c r="BE175" s="27"/>
    </row>
    <row r="177" spans="24:57" ht="22.5" customHeight="1">
      <c r="X177" s="20"/>
      <c r="Y177" s="17"/>
      <c r="AG177" s="20"/>
      <c r="AH177" s="17"/>
      <c r="AI177" s="27"/>
      <c r="AQ177" s="27"/>
      <c r="AS177" s="27"/>
      <c r="AT177" s="27"/>
      <c r="AU177" s="27"/>
      <c r="BE177" s="27"/>
    </row>
    <row r="178" spans="24:57" ht="22.5" customHeight="1">
      <c r="AG178" s="20"/>
      <c r="AH178" s="17"/>
      <c r="AI178" s="27"/>
      <c r="AQ178" s="27"/>
      <c r="AS178" s="27"/>
      <c r="AT178" s="27"/>
      <c r="AU178" s="27"/>
      <c r="BE178" s="27"/>
    </row>
    <row r="179" spans="24:57" ht="22.5" customHeight="1">
      <c r="AG179" s="17"/>
      <c r="AH179" s="17"/>
      <c r="AI179" s="27"/>
      <c r="AQ179" s="27"/>
      <c r="AS179" s="27"/>
      <c r="AT179" s="27"/>
      <c r="AU179" s="27"/>
      <c r="BE179" s="27"/>
    </row>
    <row r="180" spans="24:57" ht="22.5" customHeight="1">
      <c r="AG180" s="20"/>
      <c r="AH180" s="17"/>
      <c r="AI180" s="27"/>
      <c r="AQ180" s="27"/>
      <c r="AS180" s="27"/>
      <c r="AT180" s="27"/>
      <c r="AU180" s="27"/>
      <c r="BE180" s="27"/>
    </row>
    <row r="182" spans="24:57" ht="22.5" customHeight="1">
      <c r="X182" s="20"/>
      <c r="Y182" s="17"/>
      <c r="AG182" s="20"/>
      <c r="AH182" s="17"/>
      <c r="AI182" s="27"/>
      <c r="AQ182" s="27"/>
      <c r="AS182" s="27"/>
      <c r="AT182" s="27"/>
      <c r="AU182" s="27"/>
      <c r="BE182" s="27"/>
    </row>
    <row r="183" spans="24:57" ht="22.5" customHeight="1">
      <c r="AG183" s="20"/>
      <c r="AH183" s="17"/>
      <c r="AI183" s="27"/>
      <c r="AQ183" s="27"/>
      <c r="AS183" s="27"/>
      <c r="AT183" s="27"/>
      <c r="AU183" s="27"/>
      <c r="BE183" s="27"/>
    </row>
    <row r="184" spans="24:57" ht="22.5" customHeight="1">
      <c r="AG184" s="17"/>
      <c r="AH184" s="17"/>
      <c r="AI184" s="27"/>
      <c r="AQ184" s="27"/>
      <c r="AS184" s="27"/>
      <c r="AT184" s="27"/>
      <c r="AU184" s="27"/>
      <c r="BE184" s="27"/>
    </row>
    <row r="185" spans="24:57" ht="22.5" customHeight="1">
      <c r="AG185" s="20"/>
      <c r="AH185" s="17"/>
      <c r="AI185" s="27"/>
      <c r="AQ185" s="27"/>
      <c r="AS185" s="27"/>
      <c r="AT185" s="27"/>
      <c r="AU185" s="27"/>
      <c r="BE185" s="27"/>
    </row>
    <row r="187" spans="24:57" ht="22.5" customHeight="1">
      <c r="X187" s="20"/>
      <c r="Y187" s="17"/>
      <c r="AG187" s="20"/>
      <c r="AH187" s="17"/>
    </row>
    <row r="189" spans="24:57" ht="22.5" customHeight="1">
      <c r="X189" s="20"/>
      <c r="Y189" s="17"/>
      <c r="AG189" s="20"/>
      <c r="AH189" s="17"/>
    </row>
    <row r="191" spans="24:57" ht="22.5" customHeight="1">
      <c r="X191" s="20"/>
      <c r="Y191" s="17"/>
    </row>
    <row r="192" spans="24:57" ht="22.5" customHeight="1">
      <c r="Y192" s="17"/>
    </row>
    <row r="193" spans="24:57" ht="22.5" customHeight="1">
      <c r="Y193" s="17"/>
      <c r="AG193" s="20"/>
      <c r="AH193" s="17"/>
      <c r="AI193" s="27"/>
      <c r="AJ193" s="27"/>
      <c r="AQ193" s="27"/>
      <c r="AT193" s="27"/>
      <c r="BD193" s="27"/>
    </row>
    <row r="194" spans="24:57" ht="22.5" customHeight="1">
      <c r="AG194" s="20"/>
      <c r="AH194" s="17"/>
      <c r="AI194" s="27"/>
      <c r="AJ194" s="27"/>
      <c r="AQ194" s="27"/>
      <c r="AT194" s="27"/>
      <c r="BD194" s="27"/>
    </row>
    <row r="195" spans="24:57" ht="22.5" customHeight="1">
      <c r="AG195" s="17"/>
      <c r="AH195" s="17"/>
      <c r="AI195" s="27"/>
      <c r="AJ195" s="27"/>
      <c r="AQ195" s="27"/>
      <c r="AT195" s="27"/>
      <c r="BD195" s="27"/>
    </row>
    <row r="196" spans="24:57" ht="22.5" customHeight="1">
      <c r="AG196" s="20"/>
      <c r="AH196" s="17"/>
      <c r="AI196" s="27"/>
      <c r="AJ196" s="27"/>
      <c r="AQ196" s="27"/>
      <c r="AT196" s="27"/>
      <c r="BD196" s="27"/>
    </row>
    <row r="198" spans="24:57" ht="22.5" customHeight="1">
      <c r="Y198" s="17"/>
      <c r="AG198" s="20"/>
      <c r="AH198" s="17"/>
      <c r="AI198" s="27"/>
      <c r="AJ198" s="27"/>
      <c r="AQ198" s="27"/>
      <c r="AT198" s="27"/>
      <c r="BD198" s="27"/>
    </row>
    <row r="199" spans="24:57" ht="22.5" customHeight="1">
      <c r="AG199" s="20"/>
      <c r="AH199" s="17"/>
      <c r="AI199" s="27"/>
      <c r="AJ199" s="27"/>
      <c r="AQ199" s="27"/>
      <c r="AT199" s="27"/>
      <c r="BD199" s="27"/>
    </row>
    <row r="200" spans="24:57" ht="22.5" customHeight="1">
      <c r="AG200" s="17"/>
      <c r="AH200" s="17"/>
      <c r="AI200" s="27"/>
      <c r="AJ200" s="27"/>
      <c r="AQ200" s="27"/>
      <c r="AT200" s="27"/>
      <c r="BD200" s="27"/>
    </row>
    <row r="201" spans="24:57" ht="22.5" customHeight="1">
      <c r="AG201" s="20"/>
      <c r="AH201" s="17"/>
      <c r="AI201" s="27"/>
      <c r="AJ201" s="27"/>
      <c r="AQ201" s="27"/>
      <c r="AT201" s="27"/>
      <c r="BD201" s="27"/>
    </row>
    <row r="203" spans="24:57" ht="22.5" customHeight="1">
      <c r="X203" s="20"/>
      <c r="Y203" s="17"/>
      <c r="AG203" s="20"/>
      <c r="AH203" s="17"/>
      <c r="AJ203" s="27"/>
      <c r="AQ203" s="27"/>
      <c r="AT203" s="27"/>
      <c r="BB203" s="27"/>
    </row>
    <row r="205" spans="24:57" ht="22.5" customHeight="1">
      <c r="X205" s="20"/>
      <c r="Y205" s="17"/>
      <c r="AG205" s="20"/>
      <c r="AH205" s="17"/>
      <c r="AI205" s="27"/>
      <c r="AJ205" s="27"/>
      <c r="AQ205" s="27"/>
      <c r="AS205" s="27"/>
      <c r="AT205" s="27"/>
      <c r="AU205" s="27"/>
      <c r="AW205" s="27"/>
      <c r="AY205" s="27"/>
      <c r="BA205" s="27"/>
      <c r="BD205" s="27"/>
      <c r="BE205" s="27"/>
    </row>
    <row r="206" spans="24:57" ht="22.5" customHeight="1">
      <c r="AG206" s="20"/>
      <c r="AH206" s="17"/>
      <c r="AI206" s="27"/>
      <c r="AJ206" s="27"/>
      <c r="AQ206" s="27"/>
      <c r="AS206" s="27"/>
      <c r="AT206" s="27"/>
      <c r="AU206" s="27"/>
      <c r="AW206" s="27"/>
      <c r="AY206" s="27"/>
      <c r="BA206" s="27"/>
      <c r="BD206" s="27"/>
      <c r="BE206" s="27"/>
    </row>
    <row r="207" spans="24:57" ht="22.5" customHeight="1">
      <c r="AG207" s="20"/>
      <c r="AH207" s="17"/>
      <c r="AI207" s="27"/>
      <c r="AJ207" s="27"/>
      <c r="AQ207" s="27"/>
      <c r="AS207" s="27"/>
      <c r="AT207" s="27"/>
      <c r="AU207" s="27"/>
      <c r="AW207" s="27"/>
      <c r="AY207" s="27"/>
      <c r="BA207" s="27"/>
      <c r="BD207" s="27"/>
      <c r="BE207" s="27"/>
    </row>
    <row r="208" spans="24:57" ht="22.5" customHeight="1">
      <c r="AG208" s="17"/>
      <c r="AH208" s="17"/>
      <c r="AI208" s="27"/>
      <c r="AJ208" s="27"/>
      <c r="AQ208" s="27"/>
      <c r="AS208" s="27"/>
      <c r="AT208" s="27"/>
      <c r="AU208" s="27"/>
      <c r="AW208" s="27"/>
      <c r="AY208" s="27"/>
      <c r="BA208" s="27"/>
      <c r="BD208" s="27"/>
      <c r="BE208" s="27"/>
    </row>
    <row r="210" spans="24:57" ht="22.5" customHeight="1">
      <c r="X210" s="20"/>
      <c r="Y210" s="17"/>
    </row>
    <row r="211" spans="24:57" ht="22.5" customHeight="1">
      <c r="Y211" s="17"/>
      <c r="AG211" s="20"/>
      <c r="AH211" s="17"/>
      <c r="AI211" s="27"/>
      <c r="AJ211" s="27"/>
      <c r="AQ211" s="27"/>
      <c r="AS211" s="27"/>
      <c r="AT211" s="27"/>
      <c r="AY211" s="27"/>
      <c r="BE211" s="27"/>
    </row>
    <row r="212" spans="24:57" ht="22.5" customHeight="1">
      <c r="AG212" s="20"/>
      <c r="AH212" s="17"/>
      <c r="AI212" s="27"/>
      <c r="AJ212" s="27"/>
      <c r="AQ212" s="27"/>
      <c r="AS212" s="27"/>
      <c r="AT212" s="27"/>
      <c r="AY212" s="27"/>
      <c r="BE212" s="27"/>
    </row>
    <row r="213" spans="24:57" ht="22.5" customHeight="1">
      <c r="AG213" s="17"/>
      <c r="AH213" s="17"/>
      <c r="AI213" s="27"/>
      <c r="AJ213" s="27"/>
      <c r="AQ213" s="27"/>
      <c r="AS213" s="27"/>
      <c r="AT213" s="27"/>
      <c r="AY213" s="27"/>
      <c r="BE213" s="27"/>
    </row>
    <row r="214" spans="24:57" ht="22.5" customHeight="1">
      <c r="AG214" s="20"/>
      <c r="AH214" s="17"/>
      <c r="AI214" s="27"/>
      <c r="AJ214" s="27"/>
      <c r="AQ214" s="27"/>
      <c r="AS214" s="27"/>
      <c r="AT214" s="27"/>
      <c r="AY214" s="27"/>
      <c r="BE214" s="27"/>
    </row>
    <row r="216" spans="24:57" ht="22.5" customHeight="1">
      <c r="Y216" s="17"/>
      <c r="AG216" s="20"/>
      <c r="AH216" s="17"/>
      <c r="AI216" s="27"/>
      <c r="AJ216" s="27"/>
      <c r="AQ216" s="27"/>
      <c r="AS216" s="27"/>
      <c r="AT216" s="27"/>
      <c r="AY216" s="27"/>
      <c r="BE216" s="27"/>
    </row>
    <row r="217" spans="24:57" ht="22.5" customHeight="1">
      <c r="AG217" s="20"/>
      <c r="AH217" s="17"/>
      <c r="AI217" s="27"/>
      <c r="AJ217" s="27"/>
      <c r="AQ217" s="27"/>
      <c r="AS217" s="27"/>
      <c r="AT217" s="27"/>
      <c r="AY217" s="27"/>
      <c r="BE217" s="27"/>
    </row>
    <row r="218" spans="24:57" ht="22.5" customHeight="1">
      <c r="AG218" s="17"/>
      <c r="AH218" s="17"/>
      <c r="AI218" s="27"/>
      <c r="AJ218" s="27"/>
      <c r="AQ218" s="27"/>
      <c r="AS218" s="27"/>
      <c r="AT218" s="27"/>
      <c r="AY218" s="27"/>
      <c r="BE218" s="27"/>
    </row>
    <row r="219" spans="24:57" ht="22.5" customHeight="1">
      <c r="AG219" s="20"/>
      <c r="AH219" s="17"/>
      <c r="AI219" s="27"/>
      <c r="AJ219" s="27"/>
      <c r="AQ219" s="27"/>
      <c r="AS219" s="27"/>
      <c r="AT219" s="27"/>
      <c r="AY219" s="27"/>
      <c r="BE219" s="27"/>
    </row>
    <row r="221" spans="24:57" ht="22.5" customHeight="1">
      <c r="Y221" s="17"/>
      <c r="AG221" s="20"/>
      <c r="AH221" s="17"/>
      <c r="AI221" s="27"/>
      <c r="AJ221" s="27"/>
      <c r="AQ221" s="27"/>
      <c r="AS221" s="27"/>
      <c r="AT221" s="27"/>
      <c r="AY221" s="27"/>
      <c r="BE221" s="27"/>
    </row>
    <row r="222" spans="24:57" ht="22.5" customHeight="1">
      <c r="AG222" s="20"/>
      <c r="AH222" s="17"/>
      <c r="AI222" s="27"/>
      <c r="AJ222" s="27"/>
      <c r="AQ222" s="27"/>
      <c r="AS222" s="27"/>
      <c r="AT222" s="27"/>
      <c r="AY222" s="27"/>
      <c r="BE222" s="27"/>
    </row>
    <row r="223" spans="24:57" ht="22.5" customHeight="1">
      <c r="AG223" s="17"/>
      <c r="AH223" s="17"/>
      <c r="AI223" s="27"/>
      <c r="AJ223" s="27"/>
      <c r="AQ223" s="27"/>
      <c r="AS223" s="27"/>
      <c r="AT223" s="27"/>
      <c r="AY223" s="27"/>
      <c r="BE223" s="27"/>
    </row>
    <row r="224" spans="24:57" ht="22.5" customHeight="1">
      <c r="AG224" s="20"/>
      <c r="AH224" s="17"/>
      <c r="AI224" s="27"/>
      <c r="AJ224" s="27"/>
      <c r="AQ224" s="27"/>
      <c r="AS224" s="27"/>
      <c r="AT224" s="27"/>
      <c r="AY224" s="27"/>
      <c r="BE224" s="27"/>
    </row>
    <row r="226" spans="24:46" ht="22.5" customHeight="1">
      <c r="X226" s="20"/>
      <c r="Y226" s="17"/>
    </row>
    <row r="227" spans="24:46" ht="22.5" customHeight="1">
      <c r="Y227" s="17"/>
      <c r="AG227" s="20"/>
      <c r="AH227" s="17"/>
      <c r="AI227" s="27"/>
      <c r="AJ227" s="27"/>
      <c r="AQ227" s="27"/>
      <c r="AS227" s="27"/>
      <c r="AT227" s="27"/>
    </row>
    <row r="228" spans="24:46" ht="22.5" customHeight="1">
      <c r="AG228" s="20"/>
      <c r="AH228" s="17"/>
      <c r="AI228" s="27"/>
      <c r="AJ228" s="27"/>
      <c r="AQ228" s="27"/>
      <c r="AS228" s="27"/>
      <c r="AT228" s="27"/>
    </row>
    <row r="229" spans="24:46" ht="22.5" customHeight="1">
      <c r="AG229" s="20"/>
      <c r="AH229" s="17"/>
      <c r="AI229" s="27"/>
      <c r="AJ229" s="27"/>
      <c r="AQ229" s="27"/>
      <c r="AS229" s="27"/>
      <c r="AT229" s="27"/>
    </row>
    <row r="230" spans="24:46" ht="22.5" customHeight="1">
      <c r="AG230" s="20"/>
      <c r="AH230" s="17"/>
      <c r="AI230" s="27"/>
      <c r="AJ230" s="27"/>
      <c r="AQ230" s="27"/>
      <c r="AS230" s="27"/>
      <c r="AT230" s="27"/>
    </row>
    <row r="232" spans="24:46" ht="22.5" customHeight="1">
      <c r="Y232" s="17"/>
      <c r="AG232" s="20"/>
      <c r="AH232" s="17"/>
      <c r="AI232" s="27"/>
      <c r="AJ232" s="27"/>
      <c r="AQ232" s="27"/>
      <c r="AS232" s="27"/>
      <c r="AT232" s="27"/>
    </row>
    <row r="233" spans="24:46" ht="22.5" customHeight="1">
      <c r="AG233" s="20"/>
      <c r="AH233" s="17"/>
      <c r="AI233" s="27"/>
      <c r="AJ233" s="27"/>
      <c r="AQ233" s="27"/>
      <c r="AS233" s="27"/>
      <c r="AT233" s="27"/>
    </row>
    <row r="234" spans="24:46" ht="22.5" customHeight="1">
      <c r="AG234" s="20"/>
      <c r="AH234" s="17"/>
      <c r="AI234" s="27"/>
      <c r="AJ234" s="27"/>
      <c r="AQ234" s="27"/>
      <c r="AS234" s="27"/>
      <c r="AT234" s="27"/>
    </row>
    <row r="235" spans="24:46" ht="22.5" customHeight="1">
      <c r="AG235" s="20"/>
      <c r="AH235" s="17"/>
      <c r="AI235" s="27"/>
      <c r="AJ235" s="27"/>
      <c r="AQ235" s="27"/>
      <c r="AS235" s="27"/>
      <c r="AT235" s="27"/>
    </row>
    <row r="237" spans="24:46" ht="22.5" customHeight="1">
      <c r="Y237" s="17"/>
      <c r="AG237" s="20"/>
      <c r="AH237" s="17"/>
      <c r="AI237" s="27"/>
      <c r="AJ237" s="27"/>
      <c r="AQ237" s="27"/>
      <c r="AS237" s="27"/>
      <c r="AT237" s="27"/>
    </row>
    <row r="238" spans="24:46" ht="22.5" customHeight="1">
      <c r="AG238" s="20"/>
      <c r="AH238" s="17"/>
      <c r="AI238" s="27"/>
      <c r="AJ238" s="27"/>
      <c r="AQ238" s="27"/>
      <c r="AS238" s="27"/>
      <c r="AT238" s="27"/>
    </row>
    <row r="239" spans="24:46" ht="22.5" customHeight="1">
      <c r="AG239" s="20"/>
      <c r="AH239" s="17"/>
      <c r="AI239" s="27"/>
      <c r="AJ239" s="27"/>
      <c r="AQ239" s="27"/>
      <c r="AS239" s="27"/>
      <c r="AT239" s="27"/>
    </row>
    <row r="240" spans="24:46" ht="22.5" customHeight="1">
      <c r="AG240" s="20"/>
      <c r="AH240" s="17"/>
      <c r="AI240" s="27"/>
      <c r="AJ240" s="27"/>
      <c r="AQ240" s="27"/>
      <c r="AS240" s="27"/>
      <c r="AT240" s="27"/>
    </row>
    <row r="242" spans="24:57" ht="22.5" customHeight="1">
      <c r="Y242" s="17"/>
      <c r="AG242" s="20"/>
      <c r="AH242" s="17"/>
      <c r="AJ242" s="27"/>
      <c r="AQ242" s="27"/>
      <c r="AT242" s="27"/>
      <c r="AZ242" s="28"/>
    </row>
    <row r="243" spans="24:57" ht="22.5" customHeight="1">
      <c r="AG243" s="20"/>
      <c r="AH243" s="17"/>
      <c r="AJ243" s="27"/>
      <c r="AQ243" s="27"/>
      <c r="AT243" s="27"/>
      <c r="AZ243" s="28"/>
    </row>
    <row r="244" spans="24:57" ht="22.5" customHeight="1">
      <c r="AG244" s="20"/>
      <c r="AH244" s="17"/>
      <c r="AJ244" s="27"/>
      <c r="AQ244" s="27"/>
      <c r="AT244" s="27"/>
      <c r="AZ244" s="28"/>
    </row>
    <row r="245" spans="24:57" ht="22.5" customHeight="1">
      <c r="AG245" s="20"/>
      <c r="AH245" s="17"/>
      <c r="AJ245" s="27"/>
      <c r="AQ245" s="27"/>
      <c r="AT245" s="27"/>
    </row>
    <row r="247" spans="24:57" ht="22.5" customHeight="1">
      <c r="Y247" s="17"/>
      <c r="AG247" s="20"/>
      <c r="AH247" s="17"/>
      <c r="AI247" s="27"/>
      <c r="AJ247" s="27"/>
      <c r="AS247" s="27"/>
      <c r="AT247" s="27"/>
      <c r="AZ247" s="28"/>
      <c r="BE247" s="27"/>
    </row>
    <row r="248" spans="24:57" ht="22.5" customHeight="1">
      <c r="AG248" s="20"/>
      <c r="AH248" s="17"/>
      <c r="AI248" s="27"/>
      <c r="AJ248" s="27"/>
      <c r="AS248" s="27"/>
      <c r="AT248" s="27"/>
      <c r="AZ248" s="28"/>
      <c r="BE248" s="27"/>
    </row>
    <row r="249" spans="24:57" ht="22.5" customHeight="1">
      <c r="AG249" s="20"/>
      <c r="AH249" s="17"/>
      <c r="AI249" s="27"/>
      <c r="AJ249" s="27"/>
      <c r="AS249" s="27"/>
      <c r="AT249" s="27"/>
      <c r="AZ249" s="28"/>
      <c r="BE249" s="27"/>
    </row>
    <row r="250" spans="24:57" ht="22.5" customHeight="1">
      <c r="AZ250" s="28"/>
    </row>
    <row r="251" spans="24:57" ht="22.5" customHeight="1">
      <c r="Y251" s="17"/>
      <c r="AG251" s="20"/>
      <c r="AH251" s="17"/>
      <c r="AI251" s="27"/>
      <c r="AJ251" s="27"/>
      <c r="AQ251" s="27"/>
      <c r="AS251" s="27"/>
      <c r="AT251" s="27"/>
    </row>
    <row r="252" spans="24:57" ht="22.5" customHeight="1">
      <c r="AG252" s="20"/>
      <c r="AH252" s="17"/>
      <c r="AI252" s="27"/>
      <c r="AJ252" s="27"/>
      <c r="AQ252" s="27"/>
      <c r="AS252" s="27"/>
      <c r="AT252" s="27"/>
    </row>
    <row r="253" spans="24:57" ht="22.5" customHeight="1">
      <c r="AG253" s="20"/>
      <c r="AH253" s="17"/>
      <c r="AI253" s="27"/>
      <c r="AJ253" s="27"/>
      <c r="AQ253" s="27"/>
      <c r="AS253" s="27"/>
      <c r="AT253" s="27"/>
    </row>
    <row r="255" spans="24:57" ht="22.5" customHeight="1">
      <c r="X255" s="20"/>
      <c r="Y255" s="17"/>
      <c r="AG255" s="20"/>
      <c r="AH255" s="17"/>
      <c r="AJ255" s="27"/>
      <c r="AK255" s="27"/>
      <c r="AL255" s="27"/>
      <c r="AM255" s="27"/>
      <c r="AO255" s="27"/>
      <c r="AP255" s="27"/>
      <c r="BD255" s="27"/>
    </row>
    <row r="256" spans="24:57" ht="22.5" customHeight="1">
      <c r="Y256" s="17"/>
      <c r="AG256" s="20"/>
      <c r="AH256" s="17"/>
      <c r="AJ256" s="27"/>
      <c r="AK256" s="27"/>
      <c r="AL256" s="27"/>
      <c r="AM256" s="27"/>
      <c r="AO256" s="27"/>
      <c r="AP256" s="27"/>
      <c r="BD256" s="27"/>
    </row>
    <row r="257" spans="24:56" ht="22.5" customHeight="1">
      <c r="AG257" s="20"/>
      <c r="AH257" s="17"/>
      <c r="AJ257" s="27"/>
      <c r="AK257" s="27"/>
      <c r="AL257" s="27"/>
      <c r="AM257" s="27"/>
      <c r="AO257" s="27"/>
      <c r="AP257" s="27"/>
      <c r="BD257" s="27"/>
    </row>
    <row r="259" spans="24:56" ht="22.5" customHeight="1">
      <c r="X259" s="20"/>
      <c r="Y259" s="17"/>
    </row>
    <row r="260" spans="24:56" ht="22.5" customHeight="1">
      <c r="Y260" s="17"/>
      <c r="AG260" s="20"/>
      <c r="AH260" s="17"/>
      <c r="AJ260" s="27"/>
    </row>
    <row r="261" spans="24:56" ht="22.5" customHeight="1">
      <c r="AG261" s="20"/>
      <c r="AH261" s="17"/>
      <c r="AJ261" s="27"/>
    </row>
    <row r="262" spans="24:56" ht="22.5" customHeight="1">
      <c r="AG262" s="20"/>
      <c r="AH262" s="17"/>
      <c r="AK262" s="27"/>
      <c r="AL262" s="27"/>
      <c r="AM262" s="27"/>
      <c r="AO262" s="27"/>
      <c r="AP262" s="27"/>
      <c r="BD262" s="27"/>
    </row>
    <row r="263" spans="24:56" ht="22.5" customHeight="1">
      <c r="AG263" s="20"/>
      <c r="AH263" s="17"/>
      <c r="AJ263" s="27"/>
      <c r="AK263" s="27"/>
      <c r="AL263" s="27"/>
      <c r="AM263" s="27"/>
      <c r="AO263" s="27"/>
      <c r="AP263" s="27"/>
      <c r="BD263" s="27"/>
    </row>
    <row r="264" spans="24:56" ht="22.5" customHeight="1">
      <c r="AG264" s="20"/>
      <c r="AH264" s="17"/>
      <c r="AJ264" s="27"/>
      <c r="AK264" s="27"/>
      <c r="AL264" s="27"/>
      <c r="AM264" s="27"/>
      <c r="AO264" s="27"/>
      <c r="AP264" s="27"/>
      <c r="BD264" s="27"/>
    </row>
    <row r="266" spans="24:56" ht="22.5" customHeight="1">
      <c r="Y266" s="17"/>
      <c r="AG266" s="20"/>
      <c r="AH266" s="17"/>
      <c r="AJ266" s="27"/>
    </row>
    <row r="267" spans="24:56" ht="22.5" customHeight="1">
      <c r="AG267" s="20"/>
      <c r="AH267" s="17"/>
      <c r="AJ267" s="27"/>
    </row>
    <row r="268" spans="24:56" ht="22.5" customHeight="1">
      <c r="AG268" s="20"/>
      <c r="AH268" s="17"/>
      <c r="AK268" s="27"/>
      <c r="AL268" s="27"/>
      <c r="AM268" s="27"/>
      <c r="AO268" s="27"/>
      <c r="AP268" s="27"/>
      <c r="BD268" s="27"/>
    </row>
    <row r="269" spans="24:56" ht="22.5" customHeight="1">
      <c r="AG269" s="20"/>
      <c r="AH269" s="17"/>
      <c r="AJ269" s="27"/>
      <c r="AK269" s="27"/>
      <c r="AL269" s="27"/>
      <c r="AM269" s="27"/>
      <c r="AO269" s="27"/>
      <c r="AP269" s="27"/>
      <c r="BD269" s="27"/>
    </row>
    <row r="270" spans="24:56" ht="22.5" customHeight="1">
      <c r="AG270" s="20"/>
      <c r="AH270" s="17"/>
      <c r="AJ270" s="27"/>
      <c r="AK270" s="27"/>
      <c r="AL270" s="27"/>
      <c r="AM270" s="27"/>
      <c r="AO270" s="27"/>
      <c r="AP270" s="27"/>
      <c r="BD270" s="27"/>
    </row>
    <row r="272" spans="24:56" ht="22.5" customHeight="1">
      <c r="X272" s="20"/>
      <c r="Y272" s="17"/>
    </row>
    <row r="273" spans="24:57" ht="22.5" customHeight="1">
      <c r="AG273" s="20"/>
      <c r="AH273" s="17"/>
      <c r="AK273" s="27"/>
      <c r="AL273" s="27"/>
      <c r="AM273" s="27"/>
      <c r="AO273" s="27"/>
      <c r="AQ273" s="27"/>
      <c r="AR273" s="27"/>
      <c r="BA273" s="27"/>
    </row>
    <row r="274" spans="24:57" ht="22.5" customHeight="1">
      <c r="AG274" s="20"/>
      <c r="AH274" s="17"/>
      <c r="AK274" s="27"/>
      <c r="AL274" s="27"/>
      <c r="AM274" s="27"/>
      <c r="AO274" s="27"/>
      <c r="AQ274" s="27"/>
      <c r="AR274" s="27"/>
      <c r="BA274" s="27"/>
    </row>
    <row r="275" spans="24:57" ht="22.5" customHeight="1">
      <c r="AG275" s="20"/>
      <c r="AH275" s="17"/>
      <c r="AK275" s="27"/>
      <c r="AL275" s="27"/>
      <c r="AM275" s="27"/>
      <c r="AO275" s="27"/>
      <c r="AQ275" s="27"/>
      <c r="AR275" s="27"/>
      <c r="BA275" s="27"/>
    </row>
    <row r="277" spans="24:57" ht="22.5" customHeight="1">
      <c r="X277" s="20"/>
      <c r="Y277" s="17"/>
      <c r="AG277" s="20"/>
      <c r="AH277" s="17"/>
      <c r="AJ277" s="27"/>
      <c r="AQ277" s="27"/>
      <c r="AS277" s="27"/>
      <c r="AT277" s="27"/>
      <c r="BE277" s="27"/>
    </row>
    <row r="278" spans="24:57" ht="22.5" customHeight="1">
      <c r="AG278" s="20"/>
      <c r="AH278" s="17"/>
      <c r="AJ278" s="27"/>
      <c r="AQ278" s="27"/>
      <c r="AS278" s="27"/>
      <c r="AT278" s="27"/>
      <c r="BE278" s="27"/>
    </row>
    <row r="279" spans="24:57" ht="22.5" customHeight="1">
      <c r="AG279" s="20"/>
      <c r="AH279" s="17"/>
      <c r="AJ279" s="27"/>
      <c r="AQ279" s="27"/>
      <c r="AS279" s="27"/>
      <c r="AT279" s="27"/>
      <c r="BE279" s="27"/>
    </row>
    <row r="280" spans="24:57" ht="22.5" customHeight="1">
      <c r="AG280" s="20"/>
      <c r="AH280" s="17"/>
      <c r="AJ280" s="27"/>
      <c r="AQ280" s="27"/>
      <c r="AS280" s="27"/>
      <c r="AT280" s="27"/>
      <c r="BE280" s="27"/>
    </row>
    <row r="282" spans="24:57" ht="22.5" customHeight="1">
      <c r="X282" s="20"/>
      <c r="Y282" s="17"/>
      <c r="AG282" s="20"/>
      <c r="AH282" s="17"/>
      <c r="AJ282" s="27"/>
      <c r="AQ282" s="27"/>
      <c r="AS282" s="27"/>
      <c r="AT282" s="27"/>
      <c r="BE282" s="27"/>
    </row>
    <row r="283" spans="24:57" ht="22.5" customHeight="1">
      <c r="AG283" s="20"/>
      <c r="AH283" s="17"/>
      <c r="AJ283" s="27"/>
      <c r="AQ283" s="27"/>
      <c r="AS283" s="27"/>
      <c r="AT283" s="27"/>
      <c r="BE283" s="27"/>
    </row>
    <row r="284" spans="24:57" ht="22.5" customHeight="1">
      <c r="AG284" s="20"/>
      <c r="AH284" s="17"/>
      <c r="AJ284" s="27"/>
      <c r="AQ284" s="27"/>
      <c r="AS284" s="27"/>
      <c r="AT284" s="27"/>
      <c r="BE284" s="27"/>
    </row>
    <row r="285" spans="24:57" ht="22.5" customHeight="1">
      <c r="AG285" s="20"/>
      <c r="AH285" s="17"/>
      <c r="AJ285" s="27"/>
      <c r="AQ285" s="27"/>
      <c r="AS285" s="27"/>
      <c r="AT285" s="27"/>
      <c r="BE285" s="27"/>
    </row>
    <row r="287" spans="24:57" ht="22.5" customHeight="1">
      <c r="X287" s="20"/>
      <c r="Y287" s="17"/>
      <c r="AG287" s="20"/>
      <c r="AH287" s="17"/>
      <c r="AJ287" s="27"/>
      <c r="AQ287" s="27"/>
      <c r="AS287" s="27"/>
      <c r="AT287" s="27"/>
      <c r="BE287" s="27"/>
    </row>
    <row r="288" spans="24:57" ht="22.5" customHeight="1">
      <c r="AG288" s="20"/>
      <c r="AH288" s="17"/>
      <c r="AJ288" s="27"/>
      <c r="AQ288" s="27"/>
      <c r="AS288" s="27"/>
      <c r="AT288" s="27"/>
      <c r="BE288" s="27"/>
    </row>
    <row r="289" spans="24:57" ht="22.5" customHeight="1">
      <c r="AG289" s="20"/>
      <c r="AH289" s="17"/>
      <c r="AJ289" s="27"/>
      <c r="AQ289" s="27"/>
      <c r="AS289" s="27"/>
      <c r="AT289" s="27"/>
      <c r="BE289" s="27"/>
    </row>
    <row r="290" spans="24:57" ht="22.5" customHeight="1">
      <c r="AG290" s="20"/>
      <c r="AH290" s="17"/>
      <c r="AJ290" s="27"/>
      <c r="AQ290" s="27"/>
      <c r="AS290" s="27"/>
      <c r="AT290" s="27"/>
      <c r="BE290" s="27"/>
    </row>
    <row r="292" spans="24:57" ht="22.5" customHeight="1">
      <c r="X292" s="20"/>
      <c r="Y292" s="17"/>
      <c r="AG292" s="20"/>
      <c r="AH292" s="17"/>
      <c r="AJ292" s="27"/>
      <c r="AQ292" s="27"/>
      <c r="AT292" s="27"/>
    </row>
    <row r="294" spans="24:57" ht="22.5" customHeight="1">
      <c r="X294" s="20"/>
      <c r="Y294" s="17"/>
      <c r="AG294" s="20"/>
      <c r="AH294" s="17"/>
      <c r="AQ294" s="27"/>
      <c r="AT294" s="27"/>
    </row>
    <row r="296" spans="24:57" ht="22.5" customHeight="1">
      <c r="X296" s="20"/>
      <c r="Y296" s="17"/>
      <c r="AG296" s="20"/>
      <c r="AH296" s="17"/>
      <c r="AJ296" s="27"/>
      <c r="AQ296" s="27"/>
      <c r="AT296" s="27"/>
      <c r="BD296" s="27"/>
    </row>
    <row r="298" spans="24:57" ht="22.5" customHeight="1">
      <c r="X298" s="20"/>
      <c r="Y298" s="17"/>
      <c r="AG298" s="20"/>
      <c r="AH298" s="17"/>
      <c r="AJ298" s="27"/>
      <c r="AQ298" s="27"/>
      <c r="AS298" s="27"/>
      <c r="AT298" s="27"/>
      <c r="BB298" s="27"/>
      <c r="BD298" s="27"/>
    </row>
    <row r="299" spans="24:57" ht="22.5" customHeight="1">
      <c r="AG299" s="20"/>
      <c r="AH299" s="17"/>
      <c r="AJ299" s="27"/>
      <c r="AQ299" s="27"/>
      <c r="AS299" s="27"/>
      <c r="AT299" s="27"/>
      <c r="BB299" s="27"/>
      <c r="BD299" s="27"/>
    </row>
    <row r="300" spans="24:57" ht="22.5" customHeight="1">
      <c r="AG300" s="20"/>
      <c r="AH300" s="17"/>
      <c r="AJ300" s="27"/>
      <c r="AQ300" s="27"/>
      <c r="AS300" s="27"/>
      <c r="AT300" s="27"/>
      <c r="BB300" s="27"/>
      <c r="BD300" s="27"/>
    </row>
    <row r="302" spans="24:57" ht="22.5" customHeight="1">
      <c r="X302" s="20"/>
      <c r="Y302" s="17"/>
      <c r="AG302" s="20"/>
      <c r="AH302" s="17"/>
      <c r="AJ302" s="27"/>
      <c r="AQ302" s="27"/>
      <c r="AS302" s="27"/>
      <c r="AT302" s="27"/>
      <c r="BD302" s="27"/>
      <c r="BE302" s="27"/>
    </row>
    <row r="304" spans="24:57" ht="22.5" customHeight="1">
      <c r="X304" s="20"/>
      <c r="Y304" s="17"/>
      <c r="AG304" s="20"/>
      <c r="AH304" s="17"/>
      <c r="AJ304" s="27"/>
      <c r="AQ304" s="27"/>
      <c r="AS304" s="27"/>
      <c r="AT304" s="27"/>
      <c r="BD304" s="27"/>
      <c r="BE304" s="27"/>
    </row>
    <row r="306" spans="24:57" ht="22.5" customHeight="1">
      <c r="X306" s="20"/>
      <c r="Y306" s="17"/>
      <c r="AG306" s="20"/>
      <c r="AH306" s="17"/>
      <c r="AJ306" s="27"/>
      <c r="AQ306" s="27"/>
      <c r="AS306" s="27"/>
      <c r="AT306" s="27"/>
      <c r="BD306" s="27"/>
      <c r="BE306" s="27"/>
    </row>
    <row r="308" spans="24:57" ht="22.5" customHeight="1">
      <c r="X308" s="20"/>
      <c r="Y308" s="17"/>
      <c r="AG308" s="20"/>
      <c r="AH308" s="17"/>
      <c r="AJ308" s="27"/>
      <c r="AQ308" s="27"/>
      <c r="AS308" s="27"/>
      <c r="AT308" s="27"/>
      <c r="BB308" s="27"/>
      <c r="BD308" s="27"/>
      <c r="BE308" s="27"/>
    </row>
    <row r="310" spans="24:57" ht="22.5" customHeight="1">
      <c r="X310" s="20"/>
      <c r="Y310" s="17"/>
      <c r="AG310" s="20"/>
      <c r="AH310" s="17"/>
      <c r="AJ310" s="27"/>
      <c r="AQ310" s="27"/>
      <c r="AS310" s="27"/>
      <c r="AT310" s="27"/>
      <c r="BD310" s="27"/>
      <c r="BE310" s="27"/>
    </row>
    <row r="312" spans="24:57" ht="22.5" customHeight="1">
      <c r="X312" s="20"/>
      <c r="Y312" s="17"/>
    </row>
    <row r="313" spans="24:57" ht="22.5" customHeight="1">
      <c r="Y313" s="17"/>
      <c r="AG313" s="20"/>
      <c r="AH313" s="17"/>
      <c r="AJ313" s="27"/>
      <c r="AQ313" s="27"/>
      <c r="AS313" s="27"/>
      <c r="AT313" s="27"/>
      <c r="BB313" s="27"/>
      <c r="BD313" s="27"/>
      <c r="BE313" s="27"/>
    </row>
    <row r="315" spans="24:57" ht="22.5" customHeight="1">
      <c r="X315" s="20"/>
      <c r="Y315" s="17"/>
    </row>
    <row r="316" spans="24:57" ht="22.5" customHeight="1">
      <c r="Y316" s="17"/>
      <c r="AG316" s="20"/>
      <c r="AH316" s="17"/>
      <c r="AJ316" s="27"/>
      <c r="AQ316" s="27"/>
      <c r="AS316" s="27"/>
      <c r="AT316" s="27"/>
      <c r="BB316" s="27"/>
      <c r="BD316" s="27"/>
      <c r="BE316" s="27"/>
    </row>
    <row r="318" spans="24:57" ht="22.5" customHeight="1">
      <c r="X318" s="20"/>
      <c r="Y318" s="17"/>
      <c r="AG318" s="20"/>
      <c r="AH318" s="17"/>
      <c r="AJ318" s="27"/>
      <c r="AQ318" s="27"/>
      <c r="AS318" s="27"/>
      <c r="AT318" s="27"/>
      <c r="AZ318" s="27"/>
    </row>
    <row r="319" spans="24:57" ht="22.5" customHeight="1">
      <c r="AG319" s="20"/>
      <c r="AH319" s="17"/>
      <c r="AJ319" s="27"/>
      <c r="AQ319" s="27"/>
      <c r="AS319" s="27"/>
      <c r="AT319" s="27"/>
      <c r="AZ319" s="27"/>
    </row>
    <row r="320" spans="24:57" ht="22.5" customHeight="1">
      <c r="AG320" s="20"/>
      <c r="AH320" s="17"/>
      <c r="AJ320" s="27"/>
      <c r="AQ320" s="27"/>
      <c r="AS320" s="27"/>
      <c r="AT320" s="27"/>
      <c r="AZ320" s="27"/>
    </row>
    <row r="322" spans="24:56" ht="22.5" customHeight="1">
      <c r="X322" s="20"/>
      <c r="Y322" s="17"/>
      <c r="AG322" s="20"/>
      <c r="AH322" s="17"/>
      <c r="AQ322" s="27"/>
    </row>
    <row r="323" spans="24:56" ht="22.5" customHeight="1">
      <c r="AG323" s="20"/>
      <c r="AH323" s="17"/>
      <c r="AQ323" s="27"/>
    </row>
    <row r="325" spans="24:56" ht="22.5" customHeight="1">
      <c r="X325" s="20"/>
      <c r="Y325" s="17"/>
      <c r="AG325" s="20"/>
      <c r="AH325" s="17"/>
      <c r="AJ325" s="27"/>
      <c r="AQ325" s="27"/>
      <c r="AT325" s="27"/>
      <c r="BD325" s="27"/>
    </row>
    <row r="327" spans="24:56" ht="22.5" customHeight="1">
      <c r="X327" s="20"/>
      <c r="Y327" s="17"/>
      <c r="AG327" s="20"/>
      <c r="AH327" s="17"/>
      <c r="AJ327" s="27"/>
      <c r="AQ327" s="27"/>
      <c r="AT327" s="27"/>
      <c r="BD327" s="27"/>
    </row>
    <row r="329" spans="24:56" ht="22.5" customHeight="1">
      <c r="X329" s="20"/>
      <c r="Y329" s="17"/>
      <c r="AG329" s="20"/>
      <c r="AH329" s="17"/>
    </row>
    <row r="331" spans="24:56" ht="22.5" customHeight="1">
      <c r="X331" s="20"/>
      <c r="Y331" s="17"/>
    </row>
    <row r="332" spans="24:56" ht="22.5" customHeight="1">
      <c r="X332" s="20"/>
      <c r="Y332" s="17"/>
    </row>
    <row r="333" spans="24:56" ht="22.5" customHeight="1">
      <c r="X333" s="20"/>
      <c r="Y333" s="17"/>
    </row>
    <row r="334" spans="24:56" ht="22.5" customHeight="1">
      <c r="X334" s="20"/>
      <c r="Y334" s="17"/>
    </row>
    <row r="335" spans="24:56" ht="22.5" customHeight="1">
      <c r="X335" s="20"/>
      <c r="Y335" s="17"/>
    </row>
    <row r="336" spans="24:56" ht="22.5" customHeight="1">
      <c r="X336" s="20"/>
      <c r="Y336" s="17"/>
    </row>
    <row r="338" spans="24:43" ht="22.5" customHeight="1">
      <c r="X338" s="20"/>
      <c r="Y338" s="17"/>
    </row>
    <row r="339" spans="24:43" ht="22.5" customHeight="1">
      <c r="Y339" s="17"/>
      <c r="AG339" s="20"/>
      <c r="AH339" s="17"/>
      <c r="AN339" s="27"/>
      <c r="AQ339" s="27"/>
    </row>
    <row r="340" spans="24:43" ht="22.5" customHeight="1">
      <c r="AG340" s="20"/>
      <c r="AH340" s="17"/>
      <c r="AN340" s="27"/>
      <c r="AQ340" s="27"/>
    </row>
    <row r="341" spans="24:43" ht="22.5" customHeight="1">
      <c r="AG341" s="17"/>
      <c r="AH341" s="17"/>
      <c r="AN341" s="27"/>
      <c r="AQ341" s="27"/>
    </row>
    <row r="342" spans="24:43" ht="22.5" customHeight="1">
      <c r="AG342" s="20"/>
      <c r="AH342" s="17"/>
      <c r="AN342" s="27"/>
      <c r="AQ342" s="27"/>
    </row>
    <row r="344" spans="24:43" ht="22.5" customHeight="1">
      <c r="Y344" s="17"/>
      <c r="AG344" s="20"/>
      <c r="AH344" s="17"/>
      <c r="AN344" s="27"/>
      <c r="AQ344" s="27"/>
    </row>
    <row r="345" spans="24:43" ht="22.5" customHeight="1">
      <c r="AG345" s="20"/>
      <c r="AH345" s="17"/>
      <c r="AN345" s="27"/>
      <c r="AQ345" s="27"/>
    </row>
    <row r="346" spans="24:43" ht="22.5" customHeight="1">
      <c r="AG346" s="17"/>
      <c r="AH346" s="17"/>
      <c r="AN346" s="27"/>
      <c r="AQ346" s="27"/>
    </row>
    <row r="347" spans="24:43" ht="22.5" customHeight="1">
      <c r="AG347" s="20"/>
      <c r="AH347" s="17"/>
      <c r="AN347" s="27"/>
      <c r="AQ347" s="27"/>
    </row>
    <row r="349" spans="24:43" ht="22.5" customHeight="1">
      <c r="Y349" s="17"/>
      <c r="AG349" s="20"/>
      <c r="AH349" s="17"/>
      <c r="AN349" s="27"/>
      <c r="AQ349" s="27"/>
    </row>
    <row r="350" spans="24:43" ht="22.5" customHeight="1">
      <c r="AG350" s="20"/>
      <c r="AH350" s="17"/>
      <c r="AN350" s="27"/>
      <c r="AQ350" s="27"/>
    </row>
    <row r="351" spans="24:43" ht="22.5" customHeight="1">
      <c r="AG351" s="17"/>
      <c r="AH351" s="17"/>
      <c r="AN351" s="27"/>
      <c r="AQ351" s="27"/>
    </row>
    <row r="352" spans="24:43" ht="22.5" customHeight="1">
      <c r="AG352" s="20"/>
      <c r="AH352" s="17"/>
      <c r="AN352" s="27"/>
      <c r="AQ352" s="27"/>
    </row>
    <row r="354" spans="25:56" ht="22.5" customHeight="1">
      <c r="Y354" s="17"/>
      <c r="AG354" s="20"/>
      <c r="AH354" s="17"/>
      <c r="AN354" s="27"/>
      <c r="AQ354" s="27"/>
      <c r="AT354" s="27"/>
    </row>
    <row r="355" spans="25:56" ht="22.5" customHeight="1">
      <c r="AG355" s="20"/>
      <c r="AH355" s="17"/>
      <c r="AN355" s="27"/>
      <c r="AQ355" s="27"/>
      <c r="AT355" s="27"/>
    </row>
    <row r="356" spans="25:56" ht="22.5" customHeight="1">
      <c r="AG356" s="17"/>
      <c r="AH356" s="17"/>
      <c r="AN356" s="27"/>
      <c r="AQ356" s="27"/>
      <c r="AT356" s="27"/>
    </row>
    <row r="357" spans="25:56" ht="22.5" customHeight="1">
      <c r="AG357" s="20"/>
      <c r="AH357" s="17"/>
      <c r="AN357" s="27"/>
      <c r="AQ357" s="27"/>
      <c r="AT357" s="27"/>
    </row>
    <row r="359" spans="25:56" ht="22.5" customHeight="1">
      <c r="Y359" s="17"/>
      <c r="AG359" s="20"/>
      <c r="AH359" s="17"/>
      <c r="AJ359" s="27"/>
      <c r="AN359" s="27"/>
      <c r="AQ359" s="27"/>
      <c r="AT359" s="27"/>
      <c r="AU359" s="27"/>
      <c r="AY359" s="27"/>
      <c r="BA359" s="27"/>
      <c r="BD359" s="27"/>
    </row>
    <row r="360" spans="25:56" ht="22.5" customHeight="1">
      <c r="AG360" s="20"/>
      <c r="AH360" s="17"/>
      <c r="AJ360" s="27"/>
      <c r="AN360" s="27"/>
      <c r="AQ360" s="27"/>
      <c r="AT360" s="27"/>
      <c r="AU360" s="27"/>
      <c r="AY360" s="27"/>
      <c r="BA360" s="27"/>
      <c r="BD360" s="27"/>
    </row>
    <row r="361" spans="25:56" ht="22.5" customHeight="1">
      <c r="AG361" s="20"/>
      <c r="AH361" s="17"/>
      <c r="AJ361" s="27"/>
      <c r="AN361" s="27"/>
      <c r="AQ361" s="27"/>
      <c r="AT361" s="27"/>
      <c r="AU361" s="27"/>
      <c r="AY361" s="27"/>
      <c r="BA361" s="27"/>
      <c r="BD361" s="27"/>
    </row>
    <row r="363" spans="25:56" ht="22.5" customHeight="1">
      <c r="Y363" s="17"/>
      <c r="AG363" s="20"/>
      <c r="AH363" s="17"/>
      <c r="AJ363" s="27"/>
      <c r="AN363" s="27"/>
      <c r="AQ363" s="27"/>
      <c r="AT363" s="27"/>
      <c r="BD363" s="27"/>
    </row>
    <row r="364" spans="25:56" ht="22.5" customHeight="1">
      <c r="AG364" s="20"/>
      <c r="AH364" s="17"/>
      <c r="AJ364" s="27"/>
      <c r="AN364" s="27"/>
      <c r="AQ364" s="27"/>
      <c r="AT364" s="27"/>
      <c r="BD364" s="27"/>
    </row>
    <row r="365" spans="25:56" ht="22.5" customHeight="1">
      <c r="AG365" s="20"/>
      <c r="AH365" s="17"/>
      <c r="AJ365" s="27"/>
      <c r="AN365" s="27"/>
      <c r="AQ365" s="27"/>
      <c r="AT365" s="27"/>
      <c r="BD365" s="27"/>
    </row>
    <row r="367" spans="25:56" ht="22.5" customHeight="1">
      <c r="Y367" s="17"/>
      <c r="AG367" s="20"/>
      <c r="AH367" s="17"/>
      <c r="AJ367" s="27"/>
      <c r="AN367" s="27"/>
      <c r="AQ367" s="27"/>
      <c r="AT367" s="27"/>
    </row>
    <row r="368" spans="25:56" ht="22.5" customHeight="1">
      <c r="AG368" s="20"/>
      <c r="AH368" s="17"/>
      <c r="AJ368" s="27"/>
      <c r="AN368" s="27"/>
      <c r="AQ368" s="27"/>
      <c r="AT368" s="27"/>
    </row>
    <row r="369" spans="25:56" ht="22.5" customHeight="1">
      <c r="AG369" s="20"/>
      <c r="AH369" s="17"/>
      <c r="AJ369" s="27"/>
      <c r="AN369" s="27"/>
      <c r="AQ369" s="27"/>
      <c r="AT369" s="27"/>
    </row>
    <row r="371" spans="25:56" ht="22.5" customHeight="1">
      <c r="Y371" s="17"/>
      <c r="AG371" s="20"/>
      <c r="AH371" s="17"/>
      <c r="AJ371" s="27"/>
      <c r="AN371" s="27"/>
      <c r="AQ371" s="27"/>
      <c r="AT371" s="27"/>
      <c r="BD371" s="27"/>
    </row>
    <row r="372" spans="25:56" ht="22.5" customHeight="1">
      <c r="AG372" s="20"/>
      <c r="AH372" s="17"/>
      <c r="AJ372" s="27"/>
      <c r="AN372" s="27"/>
      <c r="AQ372" s="27"/>
      <c r="AT372" s="27"/>
      <c r="BD372" s="27"/>
    </row>
    <row r="373" spans="25:56" ht="22.5" customHeight="1">
      <c r="AG373" s="20"/>
      <c r="AH373" s="17"/>
      <c r="AJ373" s="27"/>
      <c r="AN373" s="27"/>
      <c r="AQ373" s="27"/>
      <c r="AT373" s="27"/>
      <c r="BD373" s="27"/>
    </row>
    <row r="375" spans="25:56" ht="22.5" customHeight="1">
      <c r="Y375" s="17"/>
      <c r="AG375" s="20"/>
      <c r="AH375" s="17"/>
      <c r="AJ375" s="27"/>
      <c r="AN375" s="27"/>
      <c r="AQ375" s="27"/>
      <c r="AT375" s="27"/>
      <c r="AW375" s="27"/>
      <c r="BD375" s="27"/>
    </row>
    <row r="376" spans="25:56" ht="22.5" customHeight="1">
      <c r="AG376" s="20" t="s">
        <v>19</v>
      </c>
      <c r="AH376" s="17" t="s">
        <v>18</v>
      </c>
      <c r="AJ376" s="27">
        <v>304</v>
      </c>
      <c r="AN376" s="27">
        <v>410</v>
      </c>
      <c r="AQ376" s="27">
        <v>447</v>
      </c>
      <c r="AT376" s="27">
        <v>356</v>
      </c>
      <c r="AW376" s="27">
        <v>276</v>
      </c>
      <c r="BD376" s="27">
        <v>282.39999999999998</v>
      </c>
    </row>
    <row r="377" spans="25:56" ht="22.5" customHeight="1">
      <c r="AG377" s="17" t="s">
        <v>21</v>
      </c>
      <c r="AH377" s="17" t="s">
        <v>18</v>
      </c>
      <c r="AJ377" s="27">
        <v>299</v>
      </c>
      <c r="AN377" s="27">
        <v>410</v>
      </c>
      <c r="AQ377" s="27">
        <v>438</v>
      </c>
      <c r="AT377" s="27">
        <v>335</v>
      </c>
      <c r="AW377" s="27">
        <v>261</v>
      </c>
      <c r="BD377" s="27">
        <v>262.5</v>
      </c>
    </row>
    <row r="378" spans="25:56" ht="22.5" customHeight="1">
      <c r="AG378" s="20" t="s">
        <v>20</v>
      </c>
      <c r="AH378" s="17" t="s">
        <v>18</v>
      </c>
      <c r="AJ378" s="27">
        <v>265</v>
      </c>
      <c r="AN378" s="27">
        <v>410</v>
      </c>
      <c r="AQ378" s="27">
        <v>429</v>
      </c>
      <c r="AT378" s="27">
        <v>316</v>
      </c>
      <c r="AW378" s="27">
        <v>240</v>
      </c>
      <c r="BD378" s="27">
        <v>262.5</v>
      </c>
    </row>
    <row r="1214" spans="200:200" ht="22.5" customHeight="1">
      <c r="GR1214" s="17" t="s">
        <v>6</v>
      </c>
    </row>
    <row r="1284" spans="196:196" ht="22.5" customHeight="1">
      <c r="GN1284" s="28"/>
    </row>
    <row r="1285" spans="196:196" ht="22.5" customHeight="1">
      <c r="GN1285" s="28"/>
    </row>
    <row r="1286" spans="196:196" ht="22.5" customHeight="1">
      <c r="GN1286" s="28"/>
    </row>
    <row r="1288" spans="196:196" ht="22.5" customHeight="1">
      <c r="GN1288" s="28"/>
    </row>
    <row r="1289" spans="196:196" ht="22.5" customHeight="1">
      <c r="GN1289" s="28"/>
    </row>
    <row r="1290" spans="196:196" ht="22.5" customHeight="1">
      <c r="GN1290" s="28"/>
    </row>
    <row r="1291" spans="196:196" ht="22.5" customHeight="1">
      <c r="GN1291" s="28"/>
    </row>
  </sheetData>
  <sheetProtection insertRows="0" deleteRows="0" selectLockedCells="1"/>
  <mergeCells count="5">
    <mergeCell ref="B1:G1"/>
    <mergeCell ref="B2:G2"/>
    <mergeCell ref="B3:G3"/>
    <mergeCell ref="B4:G4"/>
    <mergeCell ref="B5:G5"/>
  </mergeCells>
  <printOptions horizontalCentered="1" verticalCentered="1"/>
  <pageMargins left="0.75" right="0.75" top="1" bottom="1" header="0.5" footer="0.5"/>
  <pageSetup scale="35" fitToHeight="3" orientation="portrait" r:id="rId1"/>
  <headerFooter alignWithMargins="0">
    <oddHeader>&amp;A</oddHeader>
    <oddFooter>&amp;CPRINT DATE: &amp;D</oddFooter>
  </headerFooter>
  <drawing r:id="rId2"/>
  <picture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EC4AB-8A9A-4F9C-8E1E-1C12C21BBD77}">
  <sheetPr transitionEvaluation="1">
    <tabColor rgb="FFFFC000"/>
  </sheetPr>
  <dimension ref="A1:GR1287"/>
  <sheetViews>
    <sheetView view="pageBreakPreview" zoomScale="70" zoomScaleNormal="100" zoomScaleSheetLayoutView="70" workbookViewId="0">
      <selection activeCell="B7" sqref="B7"/>
    </sheetView>
  </sheetViews>
  <sheetFormatPr defaultColWidth="11.6640625" defaultRowHeight="22.5" customHeight="1"/>
  <cols>
    <col min="1" max="1" width="18.109375" style="5" customWidth="1"/>
    <col min="2" max="2" width="14.6640625" style="43" bestFit="1" customWidth="1"/>
    <col min="3" max="3" width="143.33203125" style="42" customWidth="1"/>
    <col min="4" max="4" width="12.109375" style="35" bestFit="1" customWidth="1"/>
    <col min="5" max="5" width="17.109375" style="18" customWidth="1"/>
    <col min="6" max="6" width="14.6640625" style="22" customWidth="1"/>
    <col min="7" max="7" width="23.88671875" style="18" customWidth="1"/>
    <col min="8" max="8" width="20.88671875" style="5" customWidth="1"/>
    <col min="9" max="9" width="22.5546875" style="5" customWidth="1"/>
    <col min="10" max="23" width="8.6640625" style="5" customWidth="1"/>
    <col min="24" max="24" width="9.88671875" style="5" customWidth="1"/>
    <col min="25" max="25" width="8.6640625" style="5" customWidth="1"/>
    <col min="26" max="26" width="3.33203125" style="5" bestFit="1" customWidth="1"/>
    <col min="27" max="29" width="8.6640625" style="5" customWidth="1"/>
    <col min="30" max="30" width="2.44140625" style="5" bestFit="1" customWidth="1"/>
    <col min="31" max="32" width="11.6640625" style="5" customWidth="1"/>
    <col min="33" max="33" width="8.109375" style="5" bestFit="1" customWidth="1"/>
    <col min="34" max="34" width="2.6640625" style="5" bestFit="1" customWidth="1"/>
    <col min="35" max="35" width="11.6640625" style="5" customWidth="1"/>
    <col min="36" max="36" width="6.109375" style="5" bestFit="1" customWidth="1"/>
    <col min="37" max="39" width="11.6640625" style="5" customWidth="1"/>
    <col min="40" max="40" width="6.109375" style="5" bestFit="1" customWidth="1"/>
    <col min="41" max="42" width="11.6640625" style="5" customWidth="1"/>
    <col min="43" max="43" width="6.109375" style="5" bestFit="1" customWidth="1"/>
    <col min="44" max="45" width="11.6640625" style="5" customWidth="1"/>
    <col min="46" max="46" width="6.109375" style="5" bestFit="1" customWidth="1"/>
    <col min="47" max="48" width="11.6640625" style="5" customWidth="1"/>
    <col min="49" max="49" width="6.109375" style="5" bestFit="1" customWidth="1"/>
    <col min="50" max="55" width="11.6640625" style="5" customWidth="1"/>
    <col min="56" max="56" width="9" style="5" bestFit="1" customWidth="1"/>
    <col min="57" max="199" width="11.6640625" style="5" customWidth="1"/>
    <col min="200" max="200" width="2.44140625" style="5" bestFit="1" customWidth="1"/>
    <col min="201" max="16384" width="11.6640625" style="5"/>
  </cols>
  <sheetData>
    <row r="1" spans="1:30" ht="22.5" customHeight="1">
      <c r="A1" s="32"/>
      <c r="B1" s="113" t="s">
        <v>59</v>
      </c>
      <c r="C1" s="113"/>
      <c r="D1" s="113"/>
      <c r="E1" s="113"/>
      <c r="F1" s="113"/>
      <c r="G1" s="113"/>
    </row>
    <row r="2" spans="1:30" ht="22.5" customHeight="1">
      <c r="B2" s="114" t="s">
        <v>516</v>
      </c>
      <c r="C2" s="114"/>
      <c r="D2" s="114"/>
      <c r="E2" s="114"/>
      <c r="F2" s="114"/>
      <c r="G2" s="114"/>
    </row>
    <row r="3" spans="1:30" ht="22.5" customHeight="1">
      <c r="B3" s="114" t="s">
        <v>41</v>
      </c>
      <c r="C3" s="114"/>
      <c r="D3" s="114"/>
      <c r="E3" s="114"/>
      <c r="F3" s="114"/>
      <c r="G3" s="114"/>
      <c r="S3" s="30"/>
      <c r="T3" s="30"/>
      <c r="U3" s="30"/>
      <c r="V3" s="30"/>
      <c r="W3" s="30"/>
      <c r="X3" s="30"/>
      <c r="Y3" s="30"/>
      <c r="Z3" s="30" t="s">
        <v>6</v>
      </c>
    </row>
    <row r="4" spans="1:30" ht="22.5" customHeight="1">
      <c r="B4" s="114" t="s">
        <v>8</v>
      </c>
      <c r="C4" s="114"/>
      <c r="D4" s="114"/>
      <c r="E4" s="114"/>
      <c r="F4" s="114"/>
      <c r="G4" s="114"/>
      <c r="S4" s="30"/>
      <c r="T4" s="30"/>
      <c r="U4" s="30"/>
      <c r="V4" s="30"/>
      <c r="W4" s="30"/>
      <c r="X4" s="30"/>
      <c r="Y4" s="30"/>
      <c r="Z4" s="30"/>
      <c r="AD4" s="17" t="s">
        <v>6</v>
      </c>
    </row>
    <row r="5" spans="1:30" ht="22.5" customHeight="1">
      <c r="A5" s="17" t="s">
        <v>6</v>
      </c>
      <c r="B5" s="114" t="s">
        <v>42</v>
      </c>
      <c r="C5" s="114"/>
      <c r="D5" s="114"/>
      <c r="E5" s="114"/>
      <c r="F5" s="114"/>
      <c r="G5" s="114"/>
      <c r="S5" s="30"/>
      <c r="T5" s="30"/>
      <c r="U5" s="30"/>
      <c r="V5" s="30"/>
      <c r="W5" s="30"/>
      <c r="X5" s="30"/>
      <c r="Y5" s="30"/>
      <c r="Z5" s="30"/>
    </row>
    <row r="6" spans="1:30" ht="22.5" customHeight="1">
      <c r="A6" s="17" t="s">
        <v>9</v>
      </c>
      <c r="C6" s="36"/>
    </row>
    <row r="7" spans="1:30" s="19" customFormat="1" ht="22.5" customHeight="1">
      <c r="A7" s="17" t="s">
        <v>7</v>
      </c>
      <c r="B7" s="49">
        <f ca="1">TODAY()</f>
        <v>44446</v>
      </c>
      <c r="C7" s="37" t="s">
        <v>8</v>
      </c>
      <c r="D7" s="44" t="s">
        <v>0</v>
      </c>
      <c r="E7" s="8" t="s">
        <v>1</v>
      </c>
      <c r="F7" s="8" t="s">
        <v>10</v>
      </c>
      <c r="G7" s="8" t="s">
        <v>11</v>
      </c>
    </row>
    <row r="8" spans="1:30" ht="24.75" customHeight="1">
      <c r="C8" s="38" t="s">
        <v>12</v>
      </c>
      <c r="D8" s="38" t="s">
        <v>13</v>
      </c>
      <c r="E8" s="4" t="s">
        <v>14</v>
      </c>
      <c r="F8" s="34" t="s">
        <v>15</v>
      </c>
      <c r="G8" s="31" t="s">
        <v>16</v>
      </c>
    </row>
    <row r="9" spans="1:30" ht="22.5" customHeight="1">
      <c r="C9" s="39" t="s">
        <v>151</v>
      </c>
      <c r="G9" s="95"/>
    </row>
    <row r="10" spans="1:30" ht="22.5" customHeight="1">
      <c r="C10" s="39" t="s">
        <v>613</v>
      </c>
      <c r="D10" s="40" t="s">
        <v>2</v>
      </c>
      <c r="E10" s="76">
        <v>0</v>
      </c>
      <c r="F10" s="74"/>
      <c r="G10" s="94">
        <f t="shared" ref="G10:G16" si="0">E10*F10</f>
        <v>0</v>
      </c>
    </row>
    <row r="11" spans="1:30" ht="22.5" customHeight="1">
      <c r="C11" s="98" t="s">
        <v>626</v>
      </c>
      <c r="D11" s="40" t="s">
        <v>2</v>
      </c>
      <c r="E11" s="76">
        <v>0</v>
      </c>
      <c r="F11" s="74"/>
      <c r="G11" s="94">
        <f t="shared" si="0"/>
        <v>0</v>
      </c>
    </row>
    <row r="12" spans="1:30" ht="22.5" customHeight="1">
      <c r="C12" s="98" t="s">
        <v>625</v>
      </c>
      <c r="D12" s="40" t="s">
        <v>2</v>
      </c>
      <c r="E12" s="76">
        <v>0</v>
      </c>
      <c r="F12" s="74"/>
      <c r="G12" s="94">
        <f t="shared" ref="G12" si="1">E12*F12</f>
        <v>0</v>
      </c>
    </row>
    <row r="13" spans="1:30" ht="22.5" customHeight="1">
      <c r="C13" s="98" t="s">
        <v>634</v>
      </c>
      <c r="D13" s="40" t="s">
        <v>2</v>
      </c>
      <c r="E13" s="76">
        <v>0</v>
      </c>
      <c r="F13" s="74"/>
      <c r="G13" s="94">
        <f t="shared" ref="G13" si="2">E13*F13</f>
        <v>0</v>
      </c>
    </row>
    <row r="14" spans="1:30" ht="22.5" customHeight="1">
      <c r="C14" s="98" t="s">
        <v>636</v>
      </c>
      <c r="D14" s="40" t="s">
        <v>2</v>
      </c>
      <c r="E14" s="76">
        <v>0</v>
      </c>
      <c r="F14" s="74"/>
      <c r="G14" s="94">
        <f t="shared" ref="G14" si="3">E14*F14</f>
        <v>0</v>
      </c>
    </row>
    <row r="15" spans="1:30" ht="22.5" customHeight="1">
      <c r="C15" s="39"/>
      <c r="D15" s="40"/>
      <c r="E15" s="35"/>
      <c r="F15" s="29"/>
      <c r="G15" s="94"/>
    </row>
    <row r="16" spans="1:30" ht="22.5" customHeight="1">
      <c r="C16" s="39" t="s">
        <v>635</v>
      </c>
      <c r="D16" s="40" t="s">
        <v>2</v>
      </c>
      <c r="E16" s="76">
        <v>0</v>
      </c>
      <c r="F16" s="74"/>
      <c r="G16" s="94">
        <f t="shared" si="0"/>
        <v>0</v>
      </c>
    </row>
    <row r="17" spans="1:8" ht="22.5" customHeight="1">
      <c r="C17" s="39"/>
      <c r="D17" s="40"/>
      <c r="E17" s="35"/>
      <c r="F17" s="29"/>
      <c r="G17" s="94"/>
    </row>
    <row r="18" spans="1:8" ht="22.5" customHeight="1">
      <c r="C18" s="39" t="s">
        <v>496</v>
      </c>
      <c r="D18" s="40" t="s">
        <v>5</v>
      </c>
      <c r="E18" s="109">
        <v>0</v>
      </c>
      <c r="F18" s="110"/>
      <c r="G18" s="86">
        <f t="shared" ref="G18:G19" si="4" xml:space="preserve"> E18*F18</f>
        <v>0</v>
      </c>
      <c r="H18" s="70"/>
    </row>
    <row r="19" spans="1:8" ht="22.5" customHeight="1">
      <c r="C19" s="39" t="s">
        <v>497</v>
      </c>
      <c r="D19" s="40" t="s">
        <v>5</v>
      </c>
      <c r="E19" s="109">
        <v>0</v>
      </c>
      <c r="F19" s="110"/>
      <c r="G19" s="86">
        <f t="shared" si="4"/>
        <v>0</v>
      </c>
      <c r="H19" s="70"/>
    </row>
    <row r="20" spans="1:8" ht="22.5" customHeight="1">
      <c r="C20" s="39" t="s">
        <v>35</v>
      </c>
      <c r="D20" s="40" t="s">
        <v>17</v>
      </c>
      <c r="E20" s="76">
        <v>0</v>
      </c>
      <c r="F20" s="74"/>
      <c r="G20" s="94">
        <f>E20*F20</f>
        <v>0</v>
      </c>
    </row>
    <row r="21" spans="1:8" ht="22.5" customHeight="1">
      <c r="C21" s="39"/>
      <c r="D21" s="40"/>
      <c r="E21" s="35"/>
      <c r="F21" s="29"/>
      <c r="G21" s="94"/>
    </row>
    <row r="22" spans="1:8" ht="22.5" customHeight="1">
      <c r="C22" s="39" t="s">
        <v>615</v>
      </c>
      <c r="D22" s="40" t="s">
        <v>2</v>
      </c>
      <c r="E22" s="76">
        <v>0</v>
      </c>
      <c r="F22" s="74"/>
      <c r="G22" s="94">
        <f t="shared" ref="G22:G24" si="5">E22*F22</f>
        <v>0</v>
      </c>
    </row>
    <row r="23" spans="1:8" ht="22.5" customHeight="1">
      <c r="A23" s="2"/>
      <c r="B23" s="45"/>
      <c r="C23" s="39" t="s">
        <v>616</v>
      </c>
      <c r="D23" s="40" t="s">
        <v>2</v>
      </c>
      <c r="E23" s="76">
        <v>0</v>
      </c>
      <c r="F23" s="74"/>
      <c r="G23" s="94">
        <f t="shared" si="5"/>
        <v>0</v>
      </c>
    </row>
    <row r="24" spans="1:8" ht="22.5" customHeight="1">
      <c r="C24" s="39" t="s">
        <v>617</v>
      </c>
      <c r="D24" s="40" t="s">
        <v>2</v>
      </c>
      <c r="E24" s="76">
        <v>0</v>
      </c>
      <c r="F24" s="74"/>
      <c r="G24" s="94">
        <f t="shared" si="5"/>
        <v>0</v>
      </c>
    </row>
    <row r="25" spans="1:8" ht="22.5" customHeight="1">
      <c r="C25" s="39" t="s">
        <v>611</v>
      </c>
      <c r="D25" s="40" t="s">
        <v>2</v>
      </c>
      <c r="E25" s="76">
        <v>0</v>
      </c>
      <c r="F25" s="74"/>
      <c r="G25" s="94">
        <f t="shared" ref="G25:G27" si="6" xml:space="preserve"> E25*F25</f>
        <v>0</v>
      </c>
    </row>
    <row r="26" spans="1:8" ht="22.5" customHeight="1">
      <c r="C26" s="39" t="s">
        <v>612</v>
      </c>
      <c r="D26" s="40" t="s">
        <v>2</v>
      </c>
      <c r="E26" s="76">
        <v>0</v>
      </c>
      <c r="F26" s="74"/>
      <c r="G26" s="94">
        <f t="shared" si="6"/>
        <v>0</v>
      </c>
    </row>
    <row r="27" spans="1:8" ht="21" customHeight="1">
      <c r="C27" s="39" t="s">
        <v>560</v>
      </c>
      <c r="D27" s="40" t="s">
        <v>2</v>
      </c>
      <c r="E27" s="76">
        <v>0</v>
      </c>
      <c r="F27" s="74"/>
      <c r="G27" s="94">
        <f t="shared" si="6"/>
        <v>0</v>
      </c>
    </row>
    <row r="28" spans="1:8" ht="21" customHeight="1">
      <c r="B28" s="47"/>
      <c r="C28" s="39"/>
      <c r="D28" s="40"/>
      <c r="E28" s="35"/>
      <c r="F28" s="29"/>
      <c r="G28" s="94"/>
    </row>
    <row r="29" spans="1:8" ht="22.5" customHeight="1">
      <c r="C29" s="39" t="s">
        <v>25</v>
      </c>
      <c r="D29" s="40" t="s">
        <v>2</v>
      </c>
      <c r="E29" s="76">
        <v>0</v>
      </c>
      <c r="F29" s="74"/>
      <c r="G29" s="94">
        <f xml:space="preserve"> E29*F29</f>
        <v>0</v>
      </c>
    </row>
    <row r="30" spans="1:8" ht="21" customHeight="1">
      <c r="C30" s="39" t="s">
        <v>26</v>
      </c>
      <c r="D30" s="40" t="s">
        <v>2</v>
      </c>
      <c r="E30" s="76">
        <v>0</v>
      </c>
      <c r="F30" s="74"/>
      <c r="G30" s="94">
        <f xml:space="preserve"> E30*F30</f>
        <v>0</v>
      </c>
    </row>
    <row r="31" spans="1:8" ht="21" customHeight="1">
      <c r="C31" s="39" t="s">
        <v>55</v>
      </c>
      <c r="D31" s="40" t="s">
        <v>2</v>
      </c>
      <c r="E31" s="76">
        <v>0</v>
      </c>
      <c r="F31" s="74"/>
      <c r="G31" s="94">
        <f>E31*F31</f>
        <v>0</v>
      </c>
    </row>
    <row r="32" spans="1:8" ht="22.5" customHeight="1">
      <c r="C32" s="39" t="s">
        <v>614</v>
      </c>
      <c r="D32" s="40" t="s">
        <v>2</v>
      </c>
      <c r="E32" s="76">
        <v>0</v>
      </c>
      <c r="F32" s="74"/>
      <c r="G32" s="94">
        <f t="shared" ref="G32" si="7" xml:space="preserve"> E32*F32</f>
        <v>0</v>
      </c>
    </row>
    <row r="33" spans="2:9" ht="21" customHeight="1">
      <c r="B33" s="47"/>
      <c r="C33" s="39"/>
      <c r="D33" s="40"/>
      <c r="E33" s="35"/>
      <c r="F33" s="29"/>
      <c r="G33" s="94"/>
    </row>
    <row r="34" spans="2:9" ht="21" customHeight="1">
      <c r="C34" s="39" t="s">
        <v>143</v>
      </c>
      <c r="D34" s="40" t="s">
        <v>2</v>
      </c>
      <c r="E34" s="76">
        <v>0</v>
      </c>
      <c r="F34" s="74"/>
      <c r="G34" s="94">
        <f t="shared" ref="G34:G40" si="8" xml:space="preserve"> E34*F34</f>
        <v>0</v>
      </c>
    </row>
    <row r="35" spans="2:9" ht="22.5" customHeight="1">
      <c r="C35" s="39" t="s">
        <v>568</v>
      </c>
      <c r="D35" s="40" t="s">
        <v>5</v>
      </c>
      <c r="E35" s="76">
        <v>0</v>
      </c>
      <c r="F35" s="74"/>
      <c r="G35" s="94">
        <f t="shared" si="8"/>
        <v>0</v>
      </c>
    </row>
    <row r="36" spans="2:9" ht="22.5" customHeight="1">
      <c r="C36" s="39" t="s">
        <v>610</v>
      </c>
      <c r="D36" s="40" t="s">
        <v>5</v>
      </c>
      <c r="E36" s="76">
        <v>0</v>
      </c>
      <c r="F36" s="74"/>
      <c r="G36" s="94">
        <f t="shared" si="8"/>
        <v>0</v>
      </c>
    </row>
    <row r="37" spans="2:9" ht="22.5" customHeight="1">
      <c r="C37" s="39" t="s">
        <v>60</v>
      </c>
      <c r="D37" s="40" t="s">
        <v>5</v>
      </c>
      <c r="E37" s="76">
        <v>0</v>
      </c>
      <c r="F37" s="74"/>
      <c r="G37" s="94">
        <f t="shared" si="8"/>
        <v>0</v>
      </c>
    </row>
    <row r="38" spans="2:9" ht="22.5" customHeight="1">
      <c r="C38" s="39" t="s">
        <v>24</v>
      </c>
      <c r="D38" s="40" t="s">
        <v>5</v>
      </c>
      <c r="E38" s="76">
        <v>0</v>
      </c>
      <c r="F38" s="74"/>
      <c r="G38" s="94">
        <f t="shared" si="8"/>
        <v>0</v>
      </c>
    </row>
    <row r="39" spans="2:9" ht="22.5" customHeight="1">
      <c r="C39" s="39" t="s">
        <v>353</v>
      </c>
      <c r="D39" s="40" t="s">
        <v>2</v>
      </c>
      <c r="E39" s="76">
        <v>0</v>
      </c>
      <c r="F39" s="74"/>
      <c r="G39" s="94">
        <f t="shared" si="8"/>
        <v>0</v>
      </c>
    </row>
    <row r="40" spans="2:9" ht="22.5" customHeight="1">
      <c r="C40" s="39" t="s">
        <v>565</v>
      </c>
      <c r="D40" s="40" t="s">
        <v>2</v>
      </c>
      <c r="E40" s="76">
        <v>0</v>
      </c>
      <c r="F40" s="74"/>
      <c r="G40" s="94">
        <f t="shared" si="8"/>
        <v>0</v>
      </c>
    </row>
    <row r="41" spans="2:9" ht="22.5" customHeight="1">
      <c r="C41" s="39"/>
      <c r="D41" s="40"/>
      <c r="E41" s="35"/>
      <c r="F41" s="29"/>
      <c r="G41" s="94"/>
    </row>
    <row r="42" spans="2:9" ht="22.5" customHeight="1">
      <c r="C42" s="39" t="s">
        <v>33</v>
      </c>
      <c r="D42" s="42" t="s">
        <v>4</v>
      </c>
      <c r="E42" s="27" t="s">
        <v>4</v>
      </c>
      <c r="F42" s="29"/>
      <c r="G42" s="99">
        <f>AVERAGE(G24:G40)*5</f>
        <v>0</v>
      </c>
    </row>
    <row r="43" spans="2:9" ht="22.5" customHeight="1">
      <c r="C43" s="100" t="s">
        <v>12</v>
      </c>
      <c r="D43" s="42"/>
      <c r="E43" s="27"/>
      <c r="F43" s="29"/>
      <c r="G43" s="23"/>
      <c r="H43" s="53">
        <f>SUM(G9:G40)</f>
        <v>0</v>
      </c>
      <c r="I43" s="5" t="s">
        <v>603</v>
      </c>
    </row>
    <row r="44" spans="2:9" ht="22.5" customHeight="1">
      <c r="C44" s="39" t="s">
        <v>569</v>
      </c>
      <c r="D44" s="42"/>
      <c r="E44" s="5"/>
      <c r="G44" s="23">
        <f xml:space="preserve"> ROUNDUP(H43,-2)</f>
        <v>0</v>
      </c>
    </row>
    <row r="45" spans="2:9" ht="22.5" customHeight="1">
      <c r="C45" s="101" t="s">
        <v>570</v>
      </c>
      <c r="D45" s="42"/>
      <c r="E45" s="5"/>
      <c r="G45" s="5"/>
    </row>
    <row r="46" spans="2:9" ht="22.5" customHeight="1">
      <c r="C46" s="39" t="s">
        <v>571</v>
      </c>
      <c r="D46" s="40" t="s">
        <v>572</v>
      </c>
      <c r="E46" s="102"/>
      <c r="F46" s="103"/>
      <c r="G46" s="27">
        <f>E46*F46</f>
        <v>0</v>
      </c>
    </row>
    <row r="47" spans="2:9" ht="22.5" customHeight="1">
      <c r="C47" s="39" t="s">
        <v>573</v>
      </c>
      <c r="D47" s="40" t="s">
        <v>572</v>
      </c>
      <c r="E47" s="102"/>
      <c r="F47" s="103"/>
      <c r="G47" s="99">
        <f>E47*F47</f>
        <v>0</v>
      </c>
    </row>
    <row r="48" spans="2:9" ht="22.5" customHeight="1">
      <c r="C48" s="39" t="s">
        <v>574</v>
      </c>
      <c r="D48" s="40" t="s">
        <v>572</v>
      </c>
      <c r="E48" s="102"/>
      <c r="F48" s="104"/>
      <c r="G48" s="99">
        <f>E48*F48</f>
        <v>0</v>
      </c>
    </row>
    <row r="49" spans="1:9" ht="22.5" customHeight="1">
      <c r="C49" s="100" t="s">
        <v>12</v>
      </c>
      <c r="D49" s="100" t="s">
        <v>13</v>
      </c>
      <c r="E49" s="105" t="s">
        <v>14</v>
      </c>
      <c r="F49" s="34" t="s">
        <v>15</v>
      </c>
      <c r="G49" s="31" t="s">
        <v>16</v>
      </c>
      <c r="H49" s="53">
        <f>SUM(G46:G48)</f>
        <v>0</v>
      </c>
      <c r="I49" s="5" t="s">
        <v>604</v>
      </c>
    </row>
    <row r="50" spans="1:9" ht="22.5" customHeight="1">
      <c r="C50" s="39" t="s">
        <v>575</v>
      </c>
      <c r="D50" s="42"/>
      <c r="E50" s="5"/>
      <c r="G50" s="23">
        <f xml:space="preserve"> ROUNDUP(H49,-2)</f>
        <v>0</v>
      </c>
    </row>
    <row r="51" spans="1:9" ht="22.5" customHeight="1">
      <c r="A51" s="24"/>
      <c r="C51" s="101" t="s">
        <v>576</v>
      </c>
      <c r="D51" s="42"/>
      <c r="E51" s="5"/>
      <c r="G51" s="5"/>
      <c r="H51" s="23"/>
    </row>
    <row r="52" spans="1:9" ht="22.5" customHeight="1">
      <c r="A52" s="24"/>
      <c r="C52" s="39" t="s">
        <v>577</v>
      </c>
      <c r="D52" s="40" t="s">
        <v>572</v>
      </c>
      <c r="E52" s="102"/>
      <c r="F52" s="103"/>
      <c r="G52" s="27">
        <f t="shared" ref="G52:G57" si="9">E52*F52</f>
        <v>0</v>
      </c>
      <c r="H52" s="23"/>
    </row>
    <row r="53" spans="1:9" ht="22.5" customHeight="1">
      <c r="A53" s="24"/>
      <c r="C53" s="39" t="s">
        <v>578</v>
      </c>
      <c r="D53" s="40" t="s">
        <v>572</v>
      </c>
      <c r="E53" s="102"/>
      <c r="F53" s="103"/>
      <c r="G53" s="27">
        <f t="shared" si="9"/>
        <v>0</v>
      </c>
      <c r="H53" s="23"/>
    </row>
    <row r="54" spans="1:9" ht="22.5" customHeight="1">
      <c r="C54" s="39" t="s">
        <v>579</v>
      </c>
      <c r="D54" s="40" t="s">
        <v>572</v>
      </c>
      <c r="E54" s="102"/>
      <c r="F54" s="103"/>
      <c r="G54" s="27">
        <f t="shared" si="9"/>
        <v>0</v>
      </c>
    </row>
    <row r="55" spans="1:9" ht="22.5" customHeight="1">
      <c r="C55" s="39" t="s">
        <v>580</v>
      </c>
      <c r="D55" s="40" t="s">
        <v>572</v>
      </c>
      <c r="E55" s="102"/>
      <c r="F55" s="103"/>
      <c r="G55" s="27">
        <f t="shared" si="9"/>
        <v>0</v>
      </c>
    </row>
    <row r="56" spans="1:9" ht="22.5" customHeight="1">
      <c r="C56" s="39" t="s">
        <v>581</v>
      </c>
      <c r="D56" s="40" t="s">
        <v>572</v>
      </c>
      <c r="E56" s="102"/>
      <c r="F56" s="103"/>
      <c r="G56" s="27">
        <f t="shared" si="9"/>
        <v>0</v>
      </c>
    </row>
    <row r="57" spans="1:9" ht="22.5" customHeight="1">
      <c r="C57" s="39" t="s">
        <v>582</v>
      </c>
      <c r="D57" s="40" t="s">
        <v>572</v>
      </c>
      <c r="E57" s="102"/>
      <c r="F57" s="103"/>
      <c r="G57" s="27">
        <f t="shared" si="9"/>
        <v>0</v>
      </c>
    </row>
    <row r="58" spans="1:9" ht="22.5" customHeight="1">
      <c r="C58" s="100" t="s">
        <v>12</v>
      </c>
      <c r="D58" s="100" t="s">
        <v>13</v>
      </c>
      <c r="E58" s="105" t="s">
        <v>14</v>
      </c>
      <c r="F58" s="34" t="s">
        <v>15</v>
      </c>
      <c r="G58" s="31" t="s">
        <v>16</v>
      </c>
      <c r="H58" s="53">
        <f>SUM(G52:G57)</f>
        <v>0</v>
      </c>
      <c r="I58" s="5" t="s">
        <v>605</v>
      </c>
    </row>
    <row r="59" spans="1:9" ht="22.5" customHeight="1">
      <c r="C59" s="39" t="s">
        <v>583</v>
      </c>
      <c r="D59" s="42"/>
      <c r="E59" s="5"/>
      <c r="G59" s="23">
        <f xml:space="preserve"> ROUNDUP(H58,-2)</f>
        <v>0</v>
      </c>
    </row>
    <row r="60" spans="1:9" ht="22.5" customHeight="1">
      <c r="C60" s="39" t="s">
        <v>584</v>
      </c>
      <c r="D60" s="42"/>
      <c r="E60" s="5"/>
      <c r="G60" s="23">
        <f xml:space="preserve"> SUM(G44+G50+G59)</f>
        <v>0</v>
      </c>
    </row>
    <row r="61" spans="1:9" ht="22.5" customHeight="1">
      <c r="C61" s="39" t="s">
        <v>585</v>
      </c>
      <c r="D61" s="42"/>
      <c r="E61" s="5"/>
      <c r="G61" s="23">
        <f>G60*0.05</f>
        <v>0</v>
      </c>
    </row>
    <row r="62" spans="1:9" ht="22.5" customHeight="1">
      <c r="C62" s="39" t="s">
        <v>586</v>
      </c>
      <c r="D62" s="42"/>
      <c r="E62" s="5"/>
      <c r="G62" s="23">
        <f>G60*0.05</f>
        <v>0</v>
      </c>
    </row>
    <row r="63" spans="1:9" ht="22.5" customHeight="1">
      <c r="C63" s="39" t="s">
        <v>587</v>
      </c>
      <c r="D63" s="42"/>
      <c r="E63" s="5"/>
      <c r="G63" s="23">
        <f>G60*0.05</f>
        <v>0</v>
      </c>
    </row>
    <row r="64" spans="1:9" ht="22.5" customHeight="1">
      <c r="C64" s="39" t="s">
        <v>588</v>
      </c>
      <c r="D64" s="42"/>
      <c r="E64" s="5"/>
      <c r="G64" s="23">
        <f>G60*0.05</f>
        <v>0</v>
      </c>
    </row>
    <row r="65" spans="1:9" ht="22.5" customHeight="1">
      <c r="C65" s="39" t="s">
        <v>589</v>
      </c>
      <c r="D65" s="42"/>
      <c r="E65" s="5"/>
      <c r="G65" s="106">
        <f xml:space="preserve"> SUM(G60:G64)</f>
        <v>0</v>
      </c>
    </row>
    <row r="66" spans="1:9" ht="22.5" customHeight="1">
      <c r="C66" s="38"/>
      <c r="E66" s="21"/>
      <c r="F66" s="29"/>
      <c r="G66" s="94"/>
      <c r="H66" s="53">
        <f>SUM(G65)</f>
        <v>0</v>
      </c>
      <c r="I66" s="5" t="s">
        <v>34</v>
      </c>
    </row>
    <row r="67" spans="1:9" ht="22.5" customHeight="1">
      <c r="C67" s="38" t="s">
        <v>12</v>
      </c>
      <c r="D67" s="38" t="s">
        <v>13</v>
      </c>
      <c r="E67" s="4" t="s">
        <v>14</v>
      </c>
      <c r="F67" s="34" t="s">
        <v>15</v>
      </c>
      <c r="G67" s="96" t="s">
        <v>16</v>
      </c>
      <c r="H67" s="23"/>
    </row>
    <row r="68" spans="1:9" ht="22.5" customHeight="1" thickBot="1">
      <c r="A68" s="24"/>
      <c r="B68" s="65" t="s">
        <v>3</v>
      </c>
      <c r="C68" s="84" t="str">
        <f>B2</f>
        <v>FLASHING BEACON INSTALLATION NO.  1</v>
      </c>
      <c r="D68" s="65" t="s">
        <v>4</v>
      </c>
      <c r="E68" s="66" t="s">
        <v>4</v>
      </c>
      <c r="F68" s="67"/>
      <c r="G68" s="97">
        <f>ROUND(H66,-2)</f>
        <v>0</v>
      </c>
      <c r="H68" s="23"/>
    </row>
    <row r="69" spans="1:9" ht="22.5" customHeight="1" thickTop="1"/>
    <row r="77" spans="1:9" ht="22.5" customHeight="1">
      <c r="A77" s="24"/>
      <c r="H77" s="23"/>
    </row>
    <row r="78" spans="1:9" ht="22.5" customHeight="1">
      <c r="A78" s="24"/>
      <c r="H78" s="23"/>
    </row>
    <row r="79" spans="1:9" ht="22.5" customHeight="1">
      <c r="A79" s="24"/>
      <c r="H79" s="23"/>
    </row>
    <row r="135" spans="1:57" ht="22.5" customHeight="1">
      <c r="B135" s="40"/>
      <c r="C135" s="41"/>
      <c r="D135" s="40"/>
      <c r="E135" s="20"/>
      <c r="F135" s="26"/>
      <c r="G135" s="20"/>
    </row>
    <row r="140" spans="1:57" ht="22.5" customHeight="1">
      <c r="A140" s="25"/>
    </row>
    <row r="144" spans="1:57" ht="22.5" customHeight="1">
      <c r="AH144" s="17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</row>
    <row r="145" spans="24:57" ht="22.5" customHeight="1">
      <c r="AH145" s="17"/>
      <c r="AJ145" s="20"/>
      <c r="AK145" s="20"/>
      <c r="AL145" s="20"/>
      <c r="AO145" s="20"/>
      <c r="AP145" s="20"/>
      <c r="AQ145" s="20"/>
      <c r="AR145" s="20"/>
      <c r="AS145" s="20"/>
      <c r="AX145" s="20"/>
      <c r="BA145" s="20"/>
      <c r="BB145" s="20"/>
      <c r="BC145" s="20"/>
      <c r="BD145" s="20"/>
      <c r="BE145" s="20"/>
    </row>
    <row r="146" spans="24:57" ht="22.5" customHeight="1">
      <c r="AH146" s="17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</row>
    <row r="147" spans="24:57" ht="22.5" customHeight="1">
      <c r="AH147" s="17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</row>
    <row r="148" spans="24:57" ht="22.5" customHeight="1">
      <c r="X148" s="17"/>
      <c r="AC148" s="17"/>
      <c r="AG148" s="17"/>
      <c r="AH148" s="17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17"/>
    </row>
    <row r="149" spans="24:57" ht="22.5" customHeight="1">
      <c r="X149" s="17"/>
      <c r="AC149" s="17"/>
      <c r="AG149" s="17"/>
      <c r="AI149" s="25"/>
      <c r="AJ149" s="17"/>
      <c r="AK149" s="17"/>
      <c r="AL149" s="17"/>
      <c r="AM149" s="25"/>
      <c r="AN149" s="17"/>
      <c r="AO149" s="17"/>
      <c r="AP149" s="17"/>
      <c r="AQ149" s="25"/>
      <c r="AR149" s="17"/>
      <c r="AS149" s="17"/>
      <c r="AT149" s="17"/>
      <c r="AU149" s="17"/>
      <c r="AV149" s="17"/>
      <c r="AW149" s="17"/>
      <c r="AX149" s="17"/>
      <c r="AY149" s="17"/>
      <c r="AZ149" s="17"/>
      <c r="BA149" s="25"/>
      <c r="BB149" s="17"/>
      <c r="BC149" s="17"/>
      <c r="BD149" s="25"/>
      <c r="BE149" s="25"/>
    </row>
    <row r="150" spans="24:57" ht="22.5" customHeight="1">
      <c r="X150" s="20"/>
      <c r="Y150" s="17"/>
      <c r="AG150" s="20"/>
      <c r="AH150" s="27"/>
      <c r="AI150" s="27"/>
      <c r="AQ150" s="27"/>
      <c r="AS150" s="27"/>
      <c r="AT150" s="27"/>
      <c r="AU150" s="27"/>
      <c r="AY150" s="27"/>
      <c r="BE150" s="27"/>
    </row>
    <row r="151" spans="24:57" ht="22.5" customHeight="1">
      <c r="AG151" s="20"/>
      <c r="AH151" s="27"/>
      <c r="AI151" s="27"/>
      <c r="AQ151" s="27"/>
      <c r="AS151" s="27"/>
      <c r="AT151" s="27"/>
      <c r="AU151" s="27"/>
      <c r="AY151" s="27"/>
      <c r="BE151" s="27"/>
    </row>
    <row r="152" spans="24:57" ht="22.5" customHeight="1">
      <c r="AG152" s="20"/>
      <c r="AH152" s="27"/>
      <c r="AI152" s="27"/>
      <c r="AQ152" s="27"/>
      <c r="AS152" s="27"/>
      <c r="AT152" s="27"/>
      <c r="AU152" s="27"/>
      <c r="AY152" s="27"/>
      <c r="BE152" s="27"/>
    </row>
    <row r="153" spans="24:57" ht="22.5" customHeight="1">
      <c r="AG153" s="20"/>
      <c r="AH153" s="27"/>
      <c r="AI153" s="27"/>
      <c r="AQ153" s="27"/>
      <c r="AS153" s="27"/>
      <c r="AT153" s="27"/>
      <c r="AU153" s="27"/>
      <c r="AY153" s="27"/>
      <c r="BE153" s="27"/>
    </row>
    <row r="155" spans="24:57" ht="22.5" customHeight="1">
      <c r="X155" s="20"/>
      <c r="Y155" s="17"/>
      <c r="AG155" s="20"/>
      <c r="AH155" s="27"/>
      <c r="AI155" s="27"/>
      <c r="AQ155" s="27"/>
      <c r="AS155" s="27"/>
      <c r="AT155" s="27"/>
      <c r="AU155" s="27"/>
      <c r="AY155" s="27"/>
      <c r="BE155" s="27"/>
    </row>
    <row r="156" spans="24:57" ht="22.5" customHeight="1">
      <c r="AG156" s="20"/>
      <c r="AH156" s="27"/>
      <c r="AI156" s="27"/>
      <c r="AQ156" s="27"/>
      <c r="AS156" s="27"/>
      <c r="AT156" s="27"/>
      <c r="AU156" s="27"/>
      <c r="AY156" s="27"/>
      <c r="BE156" s="27"/>
    </row>
    <row r="157" spans="24:57" ht="22.5" customHeight="1">
      <c r="AG157" s="20"/>
      <c r="AH157" s="27"/>
      <c r="AI157" s="27"/>
      <c r="AQ157" s="27"/>
      <c r="AS157" s="27"/>
      <c r="AT157" s="27"/>
      <c r="AU157" s="27"/>
      <c r="AY157" s="27"/>
      <c r="BE157" s="27"/>
    </row>
    <row r="158" spans="24:57" ht="22.5" customHeight="1">
      <c r="AG158" s="20"/>
      <c r="AH158" s="27"/>
      <c r="AI158" s="27"/>
      <c r="AQ158" s="27"/>
      <c r="AS158" s="27"/>
      <c r="AT158" s="27"/>
      <c r="AU158" s="27"/>
      <c r="AY158" s="27"/>
      <c r="BE158" s="27"/>
    </row>
    <row r="160" spans="24:57" ht="22.5" customHeight="1">
      <c r="X160" s="20"/>
      <c r="Y160" s="17"/>
      <c r="AG160" s="20"/>
      <c r="AH160" s="27"/>
      <c r="AI160" s="27"/>
      <c r="AJ160" s="27"/>
      <c r="AQ160" s="27"/>
      <c r="AS160" s="27"/>
      <c r="AT160" s="27"/>
      <c r="AU160" s="27"/>
      <c r="AY160" s="25"/>
      <c r="BE160" s="27"/>
    </row>
    <row r="161" spans="24:57" ht="22.5" customHeight="1">
      <c r="AG161" s="20"/>
      <c r="AH161" s="27"/>
      <c r="AI161" s="27"/>
      <c r="AJ161" s="27"/>
      <c r="AQ161" s="27"/>
      <c r="AS161" s="27"/>
      <c r="AT161" s="27"/>
      <c r="AU161" s="27"/>
      <c r="BE161" s="27"/>
    </row>
    <row r="162" spans="24:57" ht="22.5" customHeight="1">
      <c r="AG162" s="17"/>
      <c r="AH162" s="27"/>
      <c r="AI162" s="27"/>
      <c r="AJ162" s="27"/>
      <c r="AQ162" s="27"/>
      <c r="AS162" s="27"/>
      <c r="AT162" s="27"/>
      <c r="AU162" s="27"/>
      <c r="BE162" s="27"/>
    </row>
    <row r="164" spans="24:57" ht="22.5" customHeight="1">
      <c r="X164" s="20"/>
      <c r="Y164" s="17"/>
      <c r="AG164" s="20"/>
      <c r="AH164" s="27"/>
      <c r="AI164" s="27"/>
      <c r="AJ164" s="27"/>
      <c r="AQ164" s="27"/>
      <c r="AS164" s="27"/>
      <c r="AT164" s="27"/>
      <c r="AU164" s="27"/>
      <c r="BE164" s="27"/>
    </row>
    <row r="165" spans="24:57" ht="22.5" customHeight="1">
      <c r="AG165" s="20"/>
      <c r="AH165" s="27"/>
      <c r="AI165" s="27"/>
      <c r="AJ165" s="27"/>
      <c r="AQ165" s="27"/>
      <c r="AS165" s="27"/>
      <c r="AT165" s="27"/>
      <c r="AU165" s="27"/>
      <c r="BE165" s="27"/>
    </row>
    <row r="166" spans="24:57" ht="22.5" customHeight="1">
      <c r="AG166" s="17"/>
      <c r="AH166" s="27"/>
      <c r="AI166" s="27"/>
      <c r="AJ166" s="27"/>
      <c r="AQ166" s="27"/>
      <c r="AS166" s="27"/>
      <c r="AT166" s="27"/>
      <c r="AU166" s="27"/>
      <c r="BE166" s="27"/>
    </row>
    <row r="167" spans="24:57" ht="22.5" customHeight="1">
      <c r="X167" s="20"/>
      <c r="Y167" s="17"/>
    </row>
    <row r="168" spans="24:57" ht="22.5" customHeight="1">
      <c r="Y168" s="17"/>
      <c r="AG168" s="20"/>
      <c r="AH168" s="17"/>
      <c r="AI168" s="27"/>
      <c r="AQ168" s="27"/>
      <c r="AS168" s="27"/>
      <c r="AT168" s="27"/>
      <c r="AU168" s="27"/>
      <c r="BE168" s="27"/>
    </row>
    <row r="169" spans="24:57" ht="22.5" customHeight="1">
      <c r="AG169" s="20"/>
      <c r="AH169" s="17"/>
      <c r="AI169" s="27"/>
      <c r="AQ169" s="27"/>
      <c r="AS169" s="27"/>
      <c r="AT169" s="27"/>
      <c r="AU169" s="27"/>
      <c r="BE169" s="27"/>
    </row>
    <row r="170" spans="24:57" ht="22.5" customHeight="1">
      <c r="AG170" s="17"/>
      <c r="AH170" s="17"/>
      <c r="AI170" s="27"/>
      <c r="AQ170" s="27"/>
      <c r="AS170" s="27"/>
      <c r="AT170" s="27"/>
      <c r="AU170" s="27"/>
      <c r="BE170" s="27"/>
    </row>
    <row r="171" spans="24:57" ht="22.5" customHeight="1">
      <c r="AG171" s="20"/>
      <c r="AH171" s="17"/>
      <c r="AI171" s="27"/>
      <c r="AQ171" s="27"/>
      <c r="AS171" s="27"/>
      <c r="AT171" s="27"/>
      <c r="AU171" s="27"/>
      <c r="BE171" s="27"/>
    </row>
    <row r="173" spans="24:57" ht="22.5" customHeight="1">
      <c r="X173" s="20"/>
      <c r="Y173" s="17"/>
      <c r="AG173" s="20"/>
      <c r="AH173" s="17"/>
      <c r="AI173" s="27"/>
      <c r="AQ173" s="27"/>
      <c r="AS173" s="27"/>
      <c r="AT173" s="27"/>
      <c r="AU173" s="27"/>
      <c r="BE173" s="27"/>
    </row>
    <row r="174" spans="24:57" ht="22.5" customHeight="1">
      <c r="AG174" s="20"/>
      <c r="AH174" s="17"/>
      <c r="AI174" s="27"/>
      <c r="AQ174" s="27"/>
      <c r="AS174" s="27"/>
      <c r="AT174" s="27"/>
      <c r="AU174" s="27"/>
      <c r="BE174" s="27"/>
    </row>
    <row r="175" spans="24:57" ht="22.5" customHeight="1">
      <c r="AG175" s="17"/>
      <c r="AH175" s="17"/>
      <c r="AI175" s="27"/>
      <c r="AQ175" s="27"/>
      <c r="AS175" s="27"/>
      <c r="AT175" s="27"/>
      <c r="AU175" s="27"/>
      <c r="BE175" s="27"/>
    </row>
    <row r="176" spans="24:57" ht="22.5" customHeight="1">
      <c r="AG176" s="20"/>
      <c r="AH176" s="17"/>
      <c r="AI176" s="27"/>
      <c r="AQ176" s="27"/>
      <c r="AS176" s="27"/>
      <c r="AT176" s="27"/>
      <c r="AU176" s="27"/>
      <c r="BE176" s="27"/>
    </row>
    <row r="178" spans="24:57" ht="22.5" customHeight="1">
      <c r="X178" s="20"/>
      <c r="Y178" s="17"/>
      <c r="AG178" s="20"/>
      <c r="AH178" s="17"/>
      <c r="AI178" s="27"/>
      <c r="AQ178" s="27"/>
      <c r="AS178" s="27"/>
      <c r="AT178" s="27"/>
      <c r="AU178" s="27"/>
      <c r="BE178" s="27"/>
    </row>
    <row r="179" spans="24:57" ht="22.5" customHeight="1">
      <c r="AG179" s="20"/>
      <c r="AH179" s="17"/>
      <c r="AI179" s="27"/>
      <c r="AQ179" s="27"/>
      <c r="AS179" s="27"/>
      <c r="AT179" s="27"/>
      <c r="AU179" s="27"/>
      <c r="BE179" s="27"/>
    </row>
    <row r="180" spans="24:57" ht="22.5" customHeight="1">
      <c r="AG180" s="17"/>
      <c r="AH180" s="17"/>
      <c r="AI180" s="27"/>
      <c r="AQ180" s="27"/>
      <c r="AS180" s="27"/>
      <c r="AT180" s="27"/>
      <c r="AU180" s="27"/>
      <c r="BE180" s="27"/>
    </row>
    <row r="181" spans="24:57" ht="22.5" customHeight="1">
      <c r="AG181" s="20"/>
      <c r="AH181" s="17"/>
      <c r="AI181" s="27"/>
      <c r="AQ181" s="27"/>
      <c r="AS181" s="27"/>
      <c r="AT181" s="27"/>
      <c r="AU181" s="27"/>
      <c r="BE181" s="27"/>
    </row>
    <row r="183" spans="24:57" ht="22.5" customHeight="1">
      <c r="X183" s="20"/>
      <c r="Y183" s="17"/>
      <c r="AG183" s="20"/>
      <c r="AH183" s="17"/>
    </row>
    <row r="185" spans="24:57" ht="22.5" customHeight="1">
      <c r="X185" s="20"/>
      <c r="Y185" s="17"/>
      <c r="AG185" s="20"/>
      <c r="AH185" s="17"/>
    </row>
    <row r="187" spans="24:57" ht="22.5" customHeight="1">
      <c r="X187" s="20"/>
      <c r="Y187" s="17"/>
    </row>
    <row r="188" spans="24:57" ht="22.5" customHeight="1">
      <c r="Y188" s="17"/>
    </row>
    <row r="189" spans="24:57" ht="22.5" customHeight="1">
      <c r="Y189" s="17"/>
      <c r="AG189" s="20"/>
      <c r="AH189" s="17"/>
      <c r="AI189" s="27"/>
      <c r="AJ189" s="27"/>
      <c r="AQ189" s="27"/>
      <c r="AT189" s="27"/>
      <c r="BD189" s="27"/>
    </row>
    <row r="190" spans="24:57" ht="22.5" customHeight="1">
      <c r="AG190" s="20"/>
      <c r="AH190" s="17"/>
      <c r="AI190" s="27"/>
      <c r="AJ190" s="27"/>
      <c r="AQ190" s="27"/>
      <c r="AT190" s="27"/>
      <c r="BD190" s="27"/>
    </row>
    <row r="191" spans="24:57" ht="22.5" customHeight="1">
      <c r="AG191" s="17"/>
      <c r="AH191" s="17"/>
      <c r="AI191" s="27"/>
      <c r="AJ191" s="27"/>
      <c r="AQ191" s="27"/>
      <c r="AT191" s="27"/>
      <c r="BD191" s="27"/>
    </row>
    <row r="192" spans="24:57" ht="22.5" customHeight="1">
      <c r="AG192" s="20"/>
      <c r="AH192" s="17"/>
      <c r="AI192" s="27"/>
      <c r="AJ192" s="27"/>
      <c r="AQ192" s="27"/>
      <c r="AT192" s="27"/>
      <c r="BD192" s="27"/>
    </row>
    <row r="194" spans="24:57" ht="22.5" customHeight="1">
      <c r="Y194" s="17"/>
      <c r="AG194" s="20"/>
      <c r="AH194" s="17"/>
      <c r="AI194" s="27"/>
      <c r="AJ194" s="27"/>
      <c r="AQ194" s="27"/>
      <c r="AT194" s="27"/>
      <c r="BD194" s="27"/>
    </row>
    <row r="195" spans="24:57" ht="22.5" customHeight="1">
      <c r="AG195" s="20"/>
      <c r="AH195" s="17"/>
      <c r="AI195" s="27"/>
      <c r="AJ195" s="27"/>
      <c r="AQ195" s="27"/>
      <c r="AT195" s="27"/>
      <c r="BD195" s="27"/>
    </row>
    <row r="196" spans="24:57" ht="22.5" customHeight="1">
      <c r="AG196" s="17"/>
      <c r="AH196" s="17"/>
      <c r="AI196" s="27"/>
      <c r="AJ196" s="27"/>
      <c r="AQ196" s="27"/>
      <c r="AT196" s="27"/>
      <c r="BD196" s="27"/>
    </row>
    <row r="197" spans="24:57" ht="22.5" customHeight="1">
      <c r="AG197" s="20"/>
      <c r="AH197" s="17"/>
      <c r="AI197" s="27"/>
      <c r="AJ197" s="27"/>
      <c r="AQ197" s="27"/>
      <c r="AT197" s="27"/>
      <c r="BD197" s="27"/>
    </row>
    <row r="199" spans="24:57" ht="22.5" customHeight="1">
      <c r="X199" s="20"/>
      <c r="Y199" s="17"/>
      <c r="AG199" s="20"/>
      <c r="AH199" s="17"/>
      <c r="AJ199" s="27"/>
      <c r="AQ199" s="27"/>
      <c r="AT199" s="27"/>
      <c r="BB199" s="27"/>
    </row>
    <row r="201" spans="24:57" ht="22.5" customHeight="1">
      <c r="X201" s="20"/>
      <c r="Y201" s="17"/>
      <c r="AG201" s="20"/>
      <c r="AH201" s="17"/>
      <c r="AI201" s="27"/>
      <c r="AJ201" s="27"/>
      <c r="AQ201" s="27"/>
      <c r="AS201" s="27"/>
      <c r="AT201" s="27"/>
      <c r="AU201" s="27"/>
      <c r="AW201" s="27"/>
      <c r="AY201" s="27"/>
      <c r="BA201" s="27"/>
      <c r="BD201" s="27"/>
      <c r="BE201" s="27"/>
    </row>
    <row r="202" spans="24:57" ht="22.5" customHeight="1">
      <c r="AG202" s="20"/>
      <c r="AH202" s="17"/>
      <c r="AI202" s="27"/>
      <c r="AJ202" s="27"/>
      <c r="AQ202" s="27"/>
      <c r="AS202" s="27"/>
      <c r="AT202" s="27"/>
      <c r="AU202" s="27"/>
      <c r="AW202" s="27"/>
      <c r="AY202" s="27"/>
      <c r="BA202" s="27"/>
      <c r="BD202" s="27"/>
      <c r="BE202" s="27"/>
    </row>
    <row r="203" spans="24:57" ht="22.5" customHeight="1">
      <c r="AG203" s="20"/>
      <c r="AH203" s="17"/>
      <c r="AI203" s="27"/>
      <c r="AJ203" s="27"/>
      <c r="AQ203" s="27"/>
      <c r="AS203" s="27"/>
      <c r="AT203" s="27"/>
      <c r="AU203" s="27"/>
      <c r="AW203" s="27"/>
      <c r="AY203" s="27"/>
      <c r="BA203" s="27"/>
      <c r="BD203" s="27"/>
      <c r="BE203" s="27"/>
    </row>
    <row r="204" spans="24:57" ht="22.5" customHeight="1">
      <c r="AG204" s="17"/>
      <c r="AH204" s="17"/>
      <c r="AI204" s="27"/>
      <c r="AJ204" s="27"/>
      <c r="AQ204" s="27"/>
      <c r="AS204" s="27"/>
      <c r="AT204" s="27"/>
      <c r="AU204" s="27"/>
      <c r="AW204" s="27"/>
      <c r="AY204" s="27"/>
      <c r="BA204" s="27"/>
      <c r="BD204" s="27"/>
      <c r="BE204" s="27"/>
    </row>
    <row r="206" spans="24:57" ht="22.5" customHeight="1">
      <c r="X206" s="20"/>
      <c r="Y206" s="17"/>
    </row>
    <row r="207" spans="24:57" ht="22.5" customHeight="1">
      <c r="Y207" s="17"/>
      <c r="AG207" s="20"/>
      <c r="AH207" s="17"/>
      <c r="AI207" s="27"/>
      <c r="AJ207" s="27"/>
      <c r="AQ207" s="27"/>
      <c r="AS207" s="27"/>
      <c r="AT207" s="27"/>
      <c r="AY207" s="27"/>
      <c r="BE207" s="27"/>
    </row>
    <row r="208" spans="24:57" ht="22.5" customHeight="1">
      <c r="AG208" s="20"/>
      <c r="AH208" s="17"/>
      <c r="AI208" s="27"/>
      <c r="AJ208" s="27"/>
      <c r="AQ208" s="27"/>
      <c r="AS208" s="27"/>
      <c r="AT208" s="27"/>
      <c r="AY208" s="27"/>
      <c r="BE208" s="27"/>
    </row>
    <row r="209" spans="24:57" ht="22.5" customHeight="1">
      <c r="AG209" s="17"/>
      <c r="AH209" s="17"/>
      <c r="AI209" s="27"/>
      <c r="AJ209" s="27"/>
      <c r="AQ209" s="27"/>
      <c r="AS209" s="27"/>
      <c r="AT209" s="27"/>
      <c r="AY209" s="27"/>
      <c r="BE209" s="27"/>
    </row>
    <row r="210" spans="24:57" ht="22.5" customHeight="1">
      <c r="AG210" s="20"/>
      <c r="AH210" s="17"/>
      <c r="AI210" s="27"/>
      <c r="AJ210" s="27"/>
      <c r="AQ210" s="27"/>
      <c r="AS210" s="27"/>
      <c r="AT210" s="27"/>
      <c r="AY210" s="27"/>
      <c r="BE210" s="27"/>
    </row>
    <row r="212" spans="24:57" ht="22.5" customHeight="1">
      <c r="Y212" s="17"/>
      <c r="AG212" s="20"/>
      <c r="AH212" s="17"/>
      <c r="AI212" s="27"/>
      <c r="AJ212" s="27"/>
      <c r="AQ212" s="27"/>
      <c r="AS212" s="27"/>
      <c r="AT212" s="27"/>
      <c r="AY212" s="27"/>
      <c r="BE212" s="27"/>
    </row>
    <row r="213" spans="24:57" ht="22.5" customHeight="1">
      <c r="AG213" s="20"/>
      <c r="AH213" s="17"/>
      <c r="AI213" s="27"/>
      <c r="AJ213" s="27"/>
      <c r="AQ213" s="27"/>
      <c r="AS213" s="27"/>
      <c r="AT213" s="27"/>
      <c r="AY213" s="27"/>
      <c r="BE213" s="27"/>
    </row>
    <row r="214" spans="24:57" ht="22.5" customHeight="1">
      <c r="AG214" s="17"/>
      <c r="AH214" s="17"/>
      <c r="AI214" s="27"/>
      <c r="AJ214" s="27"/>
      <c r="AQ214" s="27"/>
      <c r="AS214" s="27"/>
      <c r="AT214" s="27"/>
      <c r="AY214" s="27"/>
      <c r="BE214" s="27"/>
    </row>
    <row r="215" spans="24:57" ht="22.5" customHeight="1">
      <c r="AG215" s="20"/>
      <c r="AH215" s="17"/>
      <c r="AI215" s="27"/>
      <c r="AJ215" s="27"/>
      <c r="AQ215" s="27"/>
      <c r="AS215" s="27"/>
      <c r="AT215" s="27"/>
      <c r="AY215" s="27"/>
      <c r="BE215" s="27"/>
    </row>
    <row r="217" spans="24:57" ht="22.5" customHeight="1">
      <c r="Y217" s="17"/>
      <c r="AG217" s="20"/>
      <c r="AH217" s="17"/>
      <c r="AI217" s="27"/>
      <c r="AJ217" s="27"/>
      <c r="AQ217" s="27"/>
      <c r="AS217" s="27"/>
      <c r="AT217" s="27"/>
      <c r="AY217" s="27"/>
      <c r="BE217" s="27"/>
    </row>
    <row r="218" spans="24:57" ht="22.5" customHeight="1">
      <c r="AG218" s="20"/>
      <c r="AH218" s="17"/>
      <c r="AI218" s="27"/>
      <c r="AJ218" s="27"/>
      <c r="AQ218" s="27"/>
      <c r="AS218" s="27"/>
      <c r="AT218" s="27"/>
      <c r="AY218" s="27"/>
      <c r="BE218" s="27"/>
    </row>
    <row r="219" spans="24:57" ht="22.5" customHeight="1">
      <c r="AG219" s="17"/>
      <c r="AH219" s="17"/>
      <c r="AI219" s="27"/>
      <c r="AJ219" s="27"/>
      <c r="AQ219" s="27"/>
      <c r="AS219" s="27"/>
      <c r="AT219" s="27"/>
      <c r="AY219" s="27"/>
      <c r="BE219" s="27"/>
    </row>
    <row r="220" spans="24:57" ht="22.5" customHeight="1">
      <c r="AG220" s="20"/>
      <c r="AH220" s="17"/>
      <c r="AI220" s="27"/>
      <c r="AJ220" s="27"/>
      <c r="AQ220" s="27"/>
      <c r="AS220" s="27"/>
      <c r="AT220" s="27"/>
      <c r="AY220" s="27"/>
      <c r="BE220" s="27"/>
    </row>
    <row r="222" spans="24:57" ht="22.5" customHeight="1">
      <c r="X222" s="20"/>
      <c r="Y222" s="17"/>
    </row>
    <row r="223" spans="24:57" ht="22.5" customHeight="1">
      <c r="Y223" s="17"/>
      <c r="AG223" s="20"/>
      <c r="AH223" s="17"/>
      <c r="AI223" s="27"/>
      <c r="AJ223" s="27"/>
      <c r="AQ223" s="27"/>
      <c r="AS223" s="27"/>
      <c r="AT223" s="27"/>
    </row>
    <row r="224" spans="24:57" ht="22.5" customHeight="1">
      <c r="AG224" s="20"/>
      <c r="AH224" s="17"/>
      <c r="AI224" s="27"/>
      <c r="AJ224" s="27"/>
      <c r="AQ224" s="27"/>
      <c r="AS224" s="27"/>
      <c r="AT224" s="27"/>
    </row>
    <row r="225" spans="25:52" ht="22.5" customHeight="1">
      <c r="AG225" s="20"/>
      <c r="AH225" s="17"/>
      <c r="AI225" s="27"/>
      <c r="AJ225" s="27"/>
      <c r="AQ225" s="27"/>
      <c r="AS225" s="27"/>
      <c r="AT225" s="27"/>
    </row>
    <row r="226" spans="25:52" ht="22.5" customHeight="1">
      <c r="AG226" s="20"/>
      <c r="AH226" s="17"/>
      <c r="AI226" s="27"/>
      <c r="AJ226" s="27"/>
      <c r="AQ226" s="27"/>
      <c r="AS226" s="27"/>
      <c r="AT226" s="27"/>
    </row>
    <row r="228" spans="25:52" ht="22.5" customHeight="1">
      <c r="Y228" s="17"/>
      <c r="AG228" s="20"/>
      <c r="AH228" s="17"/>
      <c r="AI228" s="27"/>
      <c r="AJ228" s="27"/>
      <c r="AQ228" s="27"/>
      <c r="AS228" s="27"/>
      <c r="AT228" s="27"/>
    </row>
    <row r="229" spans="25:52" ht="22.5" customHeight="1">
      <c r="AG229" s="20"/>
      <c r="AH229" s="17"/>
      <c r="AI229" s="27"/>
      <c r="AJ229" s="27"/>
      <c r="AQ229" s="27"/>
      <c r="AS229" s="27"/>
      <c r="AT229" s="27"/>
    </row>
    <row r="230" spans="25:52" ht="22.5" customHeight="1">
      <c r="AG230" s="20"/>
      <c r="AH230" s="17"/>
      <c r="AI230" s="27"/>
      <c r="AJ230" s="27"/>
      <c r="AQ230" s="27"/>
      <c r="AS230" s="27"/>
      <c r="AT230" s="27"/>
    </row>
    <row r="231" spans="25:52" ht="22.5" customHeight="1">
      <c r="AG231" s="20"/>
      <c r="AH231" s="17"/>
      <c r="AI231" s="27"/>
      <c r="AJ231" s="27"/>
      <c r="AQ231" s="27"/>
      <c r="AS231" s="27"/>
      <c r="AT231" s="27"/>
    </row>
    <row r="233" spans="25:52" ht="22.5" customHeight="1">
      <c r="Y233" s="17"/>
      <c r="AG233" s="20"/>
      <c r="AH233" s="17"/>
      <c r="AI233" s="27"/>
      <c r="AJ233" s="27"/>
      <c r="AQ233" s="27"/>
      <c r="AS233" s="27"/>
      <c r="AT233" s="27"/>
    </row>
    <row r="234" spans="25:52" ht="22.5" customHeight="1">
      <c r="AG234" s="20"/>
      <c r="AH234" s="17"/>
      <c r="AI234" s="27"/>
      <c r="AJ234" s="27"/>
      <c r="AQ234" s="27"/>
      <c r="AS234" s="27"/>
      <c r="AT234" s="27"/>
    </row>
    <row r="235" spans="25:52" ht="22.5" customHeight="1">
      <c r="AG235" s="20"/>
      <c r="AH235" s="17"/>
      <c r="AI235" s="27"/>
      <c r="AJ235" s="27"/>
      <c r="AQ235" s="27"/>
      <c r="AS235" s="27"/>
      <c r="AT235" s="27"/>
    </row>
    <row r="236" spans="25:52" ht="22.5" customHeight="1">
      <c r="AG236" s="20"/>
      <c r="AH236" s="17"/>
      <c r="AI236" s="27"/>
      <c r="AJ236" s="27"/>
      <c r="AQ236" s="27"/>
      <c r="AS236" s="27"/>
      <c r="AT236" s="27"/>
    </row>
    <row r="238" spans="25:52" ht="22.5" customHeight="1">
      <c r="Y238" s="17"/>
      <c r="AG238" s="20"/>
      <c r="AH238" s="17"/>
      <c r="AJ238" s="27"/>
      <c r="AQ238" s="27"/>
      <c r="AT238" s="27"/>
      <c r="AZ238" s="28"/>
    </row>
    <row r="239" spans="25:52" ht="22.5" customHeight="1">
      <c r="AG239" s="20"/>
      <c r="AH239" s="17"/>
      <c r="AJ239" s="27"/>
      <c r="AQ239" s="27"/>
      <c r="AT239" s="27"/>
      <c r="AZ239" s="28"/>
    </row>
    <row r="240" spans="25:52" ht="22.5" customHeight="1">
      <c r="AG240" s="20"/>
      <c r="AH240" s="17"/>
      <c r="AJ240" s="27"/>
      <c r="AQ240" s="27"/>
      <c r="AT240" s="27"/>
      <c r="AZ240" s="28"/>
    </row>
    <row r="241" spans="24:57" ht="22.5" customHeight="1">
      <c r="AG241" s="20"/>
      <c r="AH241" s="17"/>
      <c r="AJ241" s="27"/>
      <c r="AQ241" s="27"/>
      <c r="AT241" s="27"/>
    </row>
    <row r="243" spans="24:57" ht="22.5" customHeight="1">
      <c r="Y243" s="17"/>
      <c r="AG243" s="20"/>
      <c r="AH243" s="17"/>
      <c r="AI243" s="27"/>
      <c r="AJ243" s="27"/>
      <c r="AS243" s="27"/>
      <c r="AT243" s="27"/>
      <c r="AZ243" s="28"/>
      <c r="BE243" s="27"/>
    </row>
    <row r="244" spans="24:57" ht="22.5" customHeight="1">
      <c r="AG244" s="20"/>
      <c r="AH244" s="17"/>
      <c r="AI244" s="27"/>
      <c r="AJ244" s="27"/>
      <c r="AS244" s="27"/>
      <c r="AT244" s="27"/>
      <c r="AZ244" s="28"/>
      <c r="BE244" s="27"/>
    </row>
    <row r="245" spans="24:57" ht="22.5" customHeight="1">
      <c r="AG245" s="20"/>
      <c r="AH245" s="17"/>
      <c r="AI245" s="27"/>
      <c r="AJ245" s="27"/>
      <c r="AS245" s="27"/>
      <c r="AT245" s="27"/>
      <c r="AZ245" s="28"/>
      <c r="BE245" s="27"/>
    </row>
    <row r="246" spans="24:57" ht="22.5" customHeight="1">
      <c r="AZ246" s="28"/>
    </row>
    <row r="247" spans="24:57" ht="22.5" customHeight="1">
      <c r="Y247" s="17"/>
      <c r="AG247" s="20"/>
      <c r="AH247" s="17"/>
      <c r="AI247" s="27"/>
      <c r="AJ247" s="27"/>
      <c r="AQ247" s="27"/>
      <c r="AS247" s="27"/>
      <c r="AT247" s="27"/>
    </row>
    <row r="248" spans="24:57" ht="22.5" customHeight="1">
      <c r="AG248" s="20"/>
      <c r="AH248" s="17"/>
      <c r="AI248" s="27"/>
      <c r="AJ248" s="27"/>
      <c r="AQ248" s="27"/>
      <c r="AS248" s="27"/>
      <c r="AT248" s="27"/>
    </row>
    <row r="249" spans="24:57" ht="22.5" customHeight="1">
      <c r="AG249" s="20"/>
      <c r="AH249" s="17"/>
      <c r="AI249" s="27"/>
      <c r="AJ249" s="27"/>
      <c r="AQ249" s="27"/>
      <c r="AS249" s="27"/>
      <c r="AT249" s="27"/>
    </row>
    <row r="251" spans="24:57" ht="22.5" customHeight="1">
      <c r="X251" s="20"/>
      <c r="Y251" s="17"/>
      <c r="AG251" s="20"/>
      <c r="AH251" s="17"/>
      <c r="AJ251" s="27"/>
      <c r="AK251" s="27"/>
      <c r="AL251" s="27"/>
      <c r="AM251" s="27"/>
      <c r="AO251" s="27"/>
      <c r="AP251" s="27"/>
      <c r="BD251" s="27"/>
    </row>
    <row r="252" spans="24:57" ht="22.5" customHeight="1">
      <c r="Y252" s="17"/>
      <c r="AG252" s="20"/>
      <c r="AH252" s="17"/>
      <c r="AJ252" s="27"/>
      <c r="AK252" s="27"/>
      <c r="AL252" s="27"/>
      <c r="AM252" s="27"/>
      <c r="AO252" s="27"/>
      <c r="AP252" s="27"/>
      <c r="BD252" s="27"/>
    </row>
    <row r="253" spans="24:57" ht="22.5" customHeight="1">
      <c r="AG253" s="20"/>
      <c r="AH253" s="17"/>
      <c r="AJ253" s="27"/>
      <c r="AK253" s="27"/>
      <c r="AL253" s="27"/>
      <c r="AM253" s="27"/>
      <c r="AO253" s="27"/>
      <c r="AP253" s="27"/>
      <c r="BD253" s="27"/>
    </row>
    <row r="255" spans="24:57" ht="22.5" customHeight="1">
      <c r="X255" s="20"/>
      <c r="Y255" s="17"/>
    </row>
    <row r="256" spans="24:57" ht="22.5" customHeight="1">
      <c r="Y256" s="17"/>
      <c r="AG256" s="20"/>
      <c r="AH256" s="17"/>
      <c r="AJ256" s="27"/>
    </row>
    <row r="257" spans="24:56" ht="22.5" customHeight="1">
      <c r="AG257" s="20"/>
      <c r="AH257" s="17"/>
      <c r="AJ257" s="27"/>
    </row>
    <row r="258" spans="24:56" ht="22.5" customHeight="1">
      <c r="AG258" s="20"/>
      <c r="AH258" s="17"/>
      <c r="AK258" s="27"/>
      <c r="AL258" s="27"/>
      <c r="AM258" s="27"/>
      <c r="AO258" s="27"/>
      <c r="AP258" s="27"/>
      <c r="BD258" s="27"/>
    </row>
    <row r="259" spans="24:56" ht="22.5" customHeight="1">
      <c r="AG259" s="20"/>
      <c r="AH259" s="17"/>
      <c r="AJ259" s="27"/>
      <c r="AK259" s="27"/>
      <c r="AL259" s="27"/>
      <c r="AM259" s="27"/>
      <c r="AO259" s="27"/>
      <c r="AP259" s="27"/>
      <c r="BD259" s="27"/>
    </row>
    <row r="260" spans="24:56" ht="22.5" customHeight="1">
      <c r="AG260" s="20"/>
      <c r="AH260" s="17"/>
      <c r="AJ260" s="27"/>
      <c r="AK260" s="27"/>
      <c r="AL260" s="27"/>
      <c r="AM260" s="27"/>
      <c r="AO260" s="27"/>
      <c r="AP260" s="27"/>
      <c r="BD260" s="27"/>
    </row>
    <row r="262" spans="24:56" ht="22.5" customHeight="1">
      <c r="Y262" s="17"/>
      <c r="AG262" s="20"/>
      <c r="AH262" s="17"/>
      <c r="AJ262" s="27"/>
    </row>
    <row r="263" spans="24:56" ht="22.5" customHeight="1">
      <c r="AG263" s="20"/>
      <c r="AH263" s="17"/>
      <c r="AJ263" s="27"/>
    </row>
    <row r="264" spans="24:56" ht="22.5" customHeight="1">
      <c r="AG264" s="20"/>
      <c r="AH264" s="17"/>
      <c r="AK264" s="27"/>
      <c r="AL264" s="27"/>
      <c r="AM264" s="27"/>
      <c r="AO264" s="27"/>
      <c r="AP264" s="27"/>
      <c r="BD264" s="27"/>
    </row>
    <row r="265" spans="24:56" ht="22.5" customHeight="1">
      <c r="AG265" s="20"/>
      <c r="AH265" s="17"/>
      <c r="AJ265" s="27"/>
      <c r="AK265" s="27"/>
      <c r="AL265" s="27"/>
      <c r="AM265" s="27"/>
      <c r="AO265" s="27"/>
      <c r="AP265" s="27"/>
      <c r="BD265" s="27"/>
    </row>
    <row r="266" spans="24:56" ht="22.5" customHeight="1">
      <c r="AG266" s="20"/>
      <c r="AH266" s="17"/>
      <c r="AJ266" s="27"/>
      <c r="AK266" s="27"/>
      <c r="AL266" s="27"/>
      <c r="AM266" s="27"/>
      <c r="AO266" s="27"/>
      <c r="AP266" s="27"/>
      <c r="BD266" s="27"/>
    </row>
    <row r="268" spans="24:56" ht="22.5" customHeight="1">
      <c r="X268" s="20"/>
      <c r="Y268" s="17"/>
    </row>
    <row r="269" spans="24:56" ht="22.5" customHeight="1">
      <c r="AG269" s="20"/>
      <c r="AH269" s="17"/>
      <c r="AK269" s="27"/>
      <c r="AL269" s="27"/>
      <c r="AM269" s="27"/>
      <c r="AO269" s="27"/>
      <c r="AQ269" s="27"/>
      <c r="AR269" s="27"/>
      <c r="BA269" s="27"/>
    </row>
    <row r="270" spans="24:56" ht="22.5" customHeight="1">
      <c r="AG270" s="20"/>
      <c r="AH270" s="17"/>
      <c r="AK270" s="27"/>
      <c r="AL270" s="27"/>
      <c r="AM270" s="27"/>
      <c r="AO270" s="27"/>
      <c r="AQ270" s="27"/>
      <c r="AR270" s="27"/>
      <c r="BA270" s="27"/>
    </row>
    <row r="271" spans="24:56" ht="22.5" customHeight="1">
      <c r="AG271" s="20"/>
      <c r="AH271" s="17"/>
      <c r="AK271" s="27"/>
      <c r="AL271" s="27"/>
      <c r="AM271" s="27"/>
      <c r="AO271" s="27"/>
      <c r="AQ271" s="27"/>
      <c r="AR271" s="27"/>
      <c r="BA271" s="27"/>
    </row>
    <row r="273" spans="24:57" ht="22.5" customHeight="1">
      <c r="X273" s="20"/>
      <c r="Y273" s="17"/>
      <c r="AG273" s="20"/>
      <c r="AH273" s="17"/>
      <c r="AJ273" s="27"/>
      <c r="AQ273" s="27"/>
      <c r="AS273" s="27"/>
      <c r="AT273" s="27"/>
      <c r="BE273" s="27"/>
    </row>
    <row r="274" spans="24:57" ht="22.5" customHeight="1">
      <c r="AG274" s="20"/>
      <c r="AH274" s="17"/>
      <c r="AJ274" s="27"/>
      <c r="AQ274" s="27"/>
      <c r="AS274" s="27"/>
      <c r="AT274" s="27"/>
      <c r="BE274" s="27"/>
    </row>
    <row r="275" spans="24:57" ht="22.5" customHeight="1">
      <c r="AG275" s="20"/>
      <c r="AH275" s="17"/>
      <c r="AJ275" s="27"/>
      <c r="AQ275" s="27"/>
      <c r="AS275" s="27"/>
      <c r="AT275" s="27"/>
      <c r="BE275" s="27"/>
    </row>
    <row r="276" spans="24:57" ht="22.5" customHeight="1">
      <c r="AG276" s="20"/>
      <c r="AH276" s="17"/>
      <c r="AJ276" s="27"/>
      <c r="AQ276" s="27"/>
      <c r="AS276" s="27"/>
      <c r="AT276" s="27"/>
      <c r="BE276" s="27"/>
    </row>
    <row r="278" spans="24:57" ht="22.5" customHeight="1">
      <c r="X278" s="20"/>
      <c r="Y278" s="17"/>
      <c r="AG278" s="20"/>
      <c r="AH278" s="17"/>
      <c r="AJ278" s="27"/>
      <c r="AQ278" s="27"/>
      <c r="AS278" s="27"/>
      <c r="AT278" s="27"/>
      <c r="BE278" s="27"/>
    </row>
    <row r="279" spans="24:57" ht="22.5" customHeight="1">
      <c r="AG279" s="20"/>
      <c r="AH279" s="17"/>
      <c r="AJ279" s="27"/>
      <c r="AQ279" s="27"/>
      <c r="AS279" s="27"/>
      <c r="AT279" s="27"/>
      <c r="BE279" s="27"/>
    </row>
    <row r="280" spans="24:57" ht="22.5" customHeight="1">
      <c r="AG280" s="20"/>
      <c r="AH280" s="17"/>
      <c r="AJ280" s="27"/>
      <c r="AQ280" s="27"/>
      <c r="AS280" s="27"/>
      <c r="AT280" s="27"/>
      <c r="BE280" s="27"/>
    </row>
    <row r="281" spans="24:57" ht="22.5" customHeight="1">
      <c r="AG281" s="20"/>
      <c r="AH281" s="17"/>
      <c r="AJ281" s="27"/>
      <c r="AQ281" s="27"/>
      <c r="AS281" s="27"/>
      <c r="AT281" s="27"/>
      <c r="BE281" s="27"/>
    </row>
    <row r="283" spans="24:57" ht="22.5" customHeight="1">
      <c r="X283" s="20"/>
      <c r="Y283" s="17"/>
      <c r="AG283" s="20"/>
      <c r="AH283" s="17"/>
      <c r="AJ283" s="27"/>
      <c r="AQ283" s="27"/>
      <c r="AS283" s="27"/>
      <c r="AT283" s="27"/>
      <c r="BE283" s="27"/>
    </row>
    <row r="284" spans="24:57" ht="22.5" customHeight="1">
      <c r="AG284" s="20"/>
      <c r="AH284" s="17"/>
      <c r="AJ284" s="27"/>
      <c r="AQ284" s="27"/>
      <c r="AS284" s="27"/>
      <c r="AT284" s="27"/>
      <c r="BE284" s="27"/>
    </row>
    <row r="285" spans="24:57" ht="22.5" customHeight="1">
      <c r="AG285" s="20"/>
      <c r="AH285" s="17"/>
      <c r="AJ285" s="27"/>
      <c r="AQ285" s="27"/>
      <c r="AS285" s="27"/>
      <c r="AT285" s="27"/>
      <c r="BE285" s="27"/>
    </row>
    <row r="286" spans="24:57" ht="22.5" customHeight="1">
      <c r="AG286" s="20"/>
      <c r="AH286" s="17"/>
      <c r="AJ286" s="27"/>
      <c r="AQ286" s="27"/>
      <c r="AS286" s="27"/>
      <c r="AT286" s="27"/>
      <c r="BE286" s="27"/>
    </row>
    <row r="288" spans="24:57" ht="22.5" customHeight="1">
      <c r="X288" s="20"/>
      <c r="Y288" s="17"/>
      <c r="AG288" s="20"/>
      <c r="AH288" s="17"/>
      <c r="AJ288" s="27"/>
      <c r="AQ288" s="27"/>
      <c r="AT288" s="27"/>
    </row>
    <row r="290" spans="24:57" ht="22.5" customHeight="1">
      <c r="X290" s="20"/>
      <c r="Y290" s="17"/>
      <c r="AG290" s="20"/>
      <c r="AH290" s="17"/>
      <c r="AQ290" s="27"/>
      <c r="AT290" s="27"/>
    </row>
    <row r="292" spans="24:57" ht="22.5" customHeight="1">
      <c r="X292" s="20"/>
      <c r="Y292" s="17"/>
      <c r="AG292" s="20"/>
      <c r="AH292" s="17"/>
      <c r="AJ292" s="27"/>
      <c r="AQ292" s="27"/>
      <c r="AT292" s="27"/>
      <c r="BD292" s="27"/>
    </row>
    <row r="294" spans="24:57" ht="22.5" customHeight="1">
      <c r="X294" s="20"/>
      <c r="Y294" s="17"/>
      <c r="AG294" s="20"/>
      <c r="AH294" s="17"/>
      <c r="AJ294" s="27"/>
      <c r="AQ294" s="27"/>
      <c r="AS294" s="27"/>
      <c r="AT294" s="27"/>
      <c r="BB294" s="27"/>
      <c r="BD294" s="27"/>
    </row>
    <row r="295" spans="24:57" ht="22.5" customHeight="1">
      <c r="AG295" s="20"/>
      <c r="AH295" s="17"/>
      <c r="AJ295" s="27"/>
      <c r="AQ295" s="27"/>
      <c r="AS295" s="27"/>
      <c r="AT295" s="27"/>
      <c r="BB295" s="27"/>
      <c r="BD295" s="27"/>
    </row>
    <row r="296" spans="24:57" ht="22.5" customHeight="1">
      <c r="AG296" s="20"/>
      <c r="AH296" s="17"/>
      <c r="AJ296" s="27"/>
      <c r="AQ296" s="27"/>
      <c r="AS296" s="27"/>
      <c r="AT296" s="27"/>
      <c r="BB296" s="27"/>
      <c r="BD296" s="27"/>
    </row>
    <row r="298" spans="24:57" ht="22.5" customHeight="1">
      <c r="X298" s="20"/>
      <c r="Y298" s="17"/>
      <c r="AG298" s="20"/>
      <c r="AH298" s="17"/>
      <c r="AJ298" s="27"/>
      <c r="AQ298" s="27"/>
      <c r="AS298" s="27"/>
      <c r="AT298" s="27"/>
      <c r="BD298" s="27"/>
      <c r="BE298" s="27"/>
    </row>
    <row r="300" spans="24:57" ht="22.5" customHeight="1">
      <c r="X300" s="20"/>
      <c r="Y300" s="17"/>
      <c r="AG300" s="20"/>
      <c r="AH300" s="17"/>
      <c r="AJ300" s="27"/>
      <c r="AQ300" s="27"/>
      <c r="AS300" s="27"/>
      <c r="AT300" s="27"/>
      <c r="BD300" s="27"/>
      <c r="BE300" s="27"/>
    </row>
    <row r="302" spans="24:57" ht="22.5" customHeight="1">
      <c r="X302" s="20"/>
      <c r="Y302" s="17"/>
      <c r="AG302" s="20"/>
      <c r="AH302" s="17"/>
      <c r="AJ302" s="27"/>
      <c r="AQ302" s="27"/>
      <c r="AS302" s="27"/>
      <c r="AT302" s="27"/>
      <c r="BD302" s="27"/>
      <c r="BE302" s="27"/>
    </row>
    <row r="304" spans="24:57" ht="22.5" customHeight="1">
      <c r="X304" s="20"/>
      <c r="Y304" s="17"/>
      <c r="AG304" s="20"/>
      <c r="AH304" s="17"/>
      <c r="AJ304" s="27"/>
      <c r="AQ304" s="27"/>
      <c r="AS304" s="27"/>
      <c r="AT304" s="27"/>
      <c r="BB304" s="27"/>
      <c r="BD304" s="27"/>
      <c r="BE304" s="27"/>
    </row>
    <row r="306" spans="24:57" ht="22.5" customHeight="1">
      <c r="X306" s="20"/>
      <c r="Y306" s="17"/>
      <c r="AG306" s="20"/>
      <c r="AH306" s="17"/>
      <c r="AJ306" s="27"/>
      <c r="AQ306" s="27"/>
      <c r="AS306" s="27"/>
      <c r="AT306" s="27"/>
      <c r="BD306" s="27"/>
      <c r="BE306" s="27"/>
    </row>
    <row r="308" spans="24:57" ht="22.5" customHeight="1">
      <c r="X308" s="20"/>
      <c r="Y308" s="17"/>
    </row>
    <row r="309" spans="24:57" ht="22.5" customHeight="1">
      <c r="Y309" s="17"/>
      <c r="AG309" s="20"/>
      <c r="AH309" s="17"/>
      <c r="AJ309" s="27"/>
      <c r="AQ309" s="27"/>
      <c r="AS309" s="27"/>
      <c r="AT309" s="27"/>
      <c r="BB309" s="27"/>
      <c r="BD309" s="27"/>
      <c r="BE309" s="27"/>
    </row>
    <row r="311" spans="24:57" ht="22.5" customHeight="1">
      <c r="X311" s="20"/>
      <c r="Y311" s="17"/>
    </row>
    <row r="312" spans="24:57" ht="22.5" customHeight="1">
      <c r="Y312" s="17"/>
      <c r="AG312" s="20"/>
      <c r="AH312" s="17"/>
      <c r="AJ312" s="27"/>
      <c r="AQ312" s="27"/>
      <c r="AS312" s="27"/>
      <c r="AT312" s="27"/>
      <c r="BB312" s="27"/>
      <c r="BD312" s="27"/>
      <c r="BE312" s="27"/>
    </row>
    <row r="314" spans="24:57" ht="22.5" customHeight="1">
      <c r="X314" s="20"/>
      <c r="Y314" s="17"/>
      <c r="AG314" s="20"/>
      <c r="AH314" s="17"/>
      <c r="AJ314" s="27"/>
      <c r="AQ314" s="27"/>
      <c r="AS314" s="27"/>
      <c r="AT314" s="27"/>
      <c r="AZ314" s="27"/>
    </row>
    <row r="315" spans="24:57" ht="22.5" customHeight="1">
      <c r="AG315" s="20"/>
      <c r="AH315" s="17"/>
      <c r="AJ315" s="27"/>
      <c r="AQ315" s="27"/>
      <c r="AS315" s="27"/>
      <c r="AT315" s="27"/>
      <c r="AZ315" s="27"/>
    </row>
    <row r="316" spans="24:57" ht="22.5" customHeight="1">
      <c r="AG316" s="20"/>
      <c r="AH316" s="17"/>
      <c r="AJ316" s="27"/>
      <c r="AQ316" s="27"/>
      <c r="AS316" s="27"/>
      <c r="AT316" s="27"/>
      <c r="AZ316" s="27"/>
    </row>
    <row r="318" spans="24:57" ht="22.5" customHeight="1">
      <c r="X318" s="20"/>
      <c r="Y318" s="17"/>
      <c r="AG318" s="20"/>
      <c r="AH318" s="17"/>
      <c r="AQ318" s="27"/>
    </row>
    <row r="319" spans="24:57" ht="22.5" customHeight="1">
      <c r="AG319" s="20"/>
      <c r="AH319" s="17"/>
      <c r="AQ319" s="27"/>
    </row>
    <row r="321" spans="24:56" ht="22.5" customHeight="1">
      <c r="X321" s="20"/>
      <c r="Y321" s="17"/>
      <c r="AG321" s="20"/>
      <c r="AH321" s="17"/>
      <c r="AJ321" s="27"/>
      <c r="AQ321" s="27"/>
      <c r="AT321" s="27"/>
      <c r="BD321" s="27"/>
    </row>
    <row r="323" spans="24:56" ht="22.5" customHeight="1">
      <c r="X323" s="20"/>
      <c r="Y323" s="17"/>
      <c r="AG323" s="20"/>
      <c r="AH323" s="17"/>
      <c r="AJ323" s="27"/>
      <c r="AQ323" s="27"/>
      <c r="AT323" s="27"/>
      <c r="BD323" s="27"/>
    </row>
    <row r="325" spans="24:56" ht="22.5" customHeight="1">
      <c r="X325" s="20"/>
      <c r="Y325" s="17"/>
      <c r="AG325" s="20"/>
      <c r="AH325" s="17"/>
    </row>
    <row r="327" spans="24:56" ht="22.5" customHeight="1">
      <c r="X327" s="20"/>
      <c r="Y327" s="17"/>
    </row>
    <row r="328" spans="24:56" ht="22.5" customHeight="1">
      <c r="X328" s="20"/>
      <c r="Y328" s="17"/>
    </row>
    <row r="329" spans="24:56" ht="22.5" customHeight="1">
      <c r="X329" s="20"/>
      <c r="Y329" s="17"/>
    </row>
    <row r="330" spans="24:56" ht="22.5" customHeight="1">
      <c r="X330" s="20"/>
      <c r="Y330" s="17"/>
    </row>
    <row r="331" spans="24:56" ht="22.5" customHeight="1">
      <c r="X331" s="20"/>
      <c r="Y331" s="17"/>
    </row>
    <row r="332" spans="24:56" ht="22.5" customHeight="1">
      <c r="X332" s="20"/>
      <c r="Y332" s="17"/>
    </row>
    <row r="334" spans="24:56" ht="22.5" customHeight="1">
      <c r="X334" s="20"/>
      <c r="Y334" s="17"/>
    </row>
    <row r="335" spans="24:56" ht="22.5" customHeight="1">
      <c r="Y335" s="17"/>
      <c r="AG335" s="20"/>
      <c r="AH335" s="17"/>
      <c r="AN335" s="27"/>
      <c r="AQ335" s="27"/>
    </row>
    <row r="336" spans="24:56" ht="22.5" customHeight="1">
      <c r="AG336" s="20"/>
      <c r="AH336" s="17"/>
      <c r="AN336" s="27"/>
      <c r="AQ336" s="27"/>
    </row>
    <row r="337" spans="25:46" ht="22.5" customHeight="1">
      <c r="AG337" s="17"/>
      <c r="AH337" s="17"/>
      <c r="AN337" s="27"/>
      <c r="AQ337" s="27"/>
    </row>
    <row r="338" spans="25:46" ht="22.5" customHeight="1">
      <c r="AG338" s="20"/>
      <c r="AH338" s="17"/>
      <c r="AN338" s="27"/>
      <c r="AQ338" s="27"/>
    </row>
    <row r="340" spans="25:46" ht="22.5" customHeight="1">
      <c r="Y340" s="17"/>
      <c r="AG340" s="20"/>
      <c r="AH340" s="17"/>
      <c r="AN340" s="27"/>
      <c r="AQ340" s="27"/>
    </row>
    <row r="341" spans="25:46" ht="22.5" customHeight="1">
      <c r="AG341" s="20"/>
      <c r="AH341" s="17"/>
      <c r="AN341" s="27"/>
      <c r="AQ341" s="27"/>
    </row>
    <row r="342" spans="25:46" ht="22.5" customHeight="1">
      <c r="AG342" s="17"/>
      <c r="AH342" s="17"/>
      <c r="AN342" s="27"/>
      <c r="AQ342" s="27"/>
    </row>
    <row r="343" spans="25:46" ht="22.5" customHeight="1">
      <c r="AG343" s="20"/>
      <c r="AH343" s="17"/>
      <c r="AN343" s="27"/>
      <c r="AQ343" s="27"/>
    </row>
    <row r="345" spans="25:46" ht="22.5" customHeight="1">
      <c r="Y345" s="17"/>
      <c r="AG345" s="20"/>
      <c r="AH345" s="17"/>
      <c r="AN345" s="27"/>
      <c r="AQ345" s="27"/>
    </row>
    <row r="346" spans="25:46" ht="22.5" customHeight="1">
      <c r="AG346" s="20"/>
      <c r="AH346" s="17"/>
      <c r="AN346" s="27"/>
      <c r="AQ346" s="27"/>
    </row>
    <row r="347" spans="25:46" ht="22.5" customHeight="1">
      <c r="AG347" s="17"/>
      <c r="AH347" s="17"/>
      <c r="AN347" s="27"/>
      <c r="AQ347" s="27"/>
    </row>
    <row r="348" spans="25:46" ht="22.5" customHeight="1">
      <c r="AG348" s="20"/>
      <c r="AH348" s="17"/>
      <c r="AN348" s="27"/>
      <c r="AQ348" s="27"/>
    </row>
    <row r="350" spans="25:46" ht="22.5" customHeight="1">
      <c r="Y350" s="17"/>
      <c r="AG350" s="20"/>
      <c r="AH350" s="17"/>
      <c r="AN350" s="27"/>
      <c r="AQ350" s="27"/>
      <c r="AT350" s="27"/>
    </row>
    <row r="351" spans="25:46" ht="22.5" customHeight="1">
      <c r="AG351" s="20"/>
      <c r="AH351" s="17"/>
      <c r="AN351" s="27"/>
      <c r="AQ351" s="27"/>
      <c r="AT351" s="27"/>
    </row>
    <row r="352" spans="25:46" ht="22.5" customHeight="1">
      <c r="AG352" s="17"/>
      <c r="AH352" s="17"/>
      <c r="AN352" s="27"/>
      <c r="AQ352" s="27"/>
      <c r="AT352" s="27"/>
    </row>
    <row r="353" spans="25:56" ht="22.5" customHeight="1">
      <c r="AG353" s="20"/>
      <c r="AH353" s="17"/>
      <c r="AN353" s="27"/>
      <c r="AQ353" s="27"/>
      <c r="AT353" s="27"/>
    </row>
    <row r="355" spans="25:56" ht="22.5" customHeight="1">
      <c r="Y355" s="17"/>
      <c r="AG355" s="20"/>
      <c r="AH355" s="17"/>
      <c r="AJ355" s="27"/>
      <c r="AN355" s="27"/>
      <c r="AQ355" s="27"/>
      <c r="AT355" s="27"/>
      <c r="AU355" s="27"/>
      <c r="AY355" s="27"/>
      <c r="BA355" s="27"/>
      <c r="BD355" s="27"/>
    </row>
    <row r="356" spans="25:56" ht="22.5" customHeight="1">
      <c r="AG356" s="20"/>
      <c r="AH356" s="17"/>
      <c r="AJ356" s="27"/>
      <c r="AN356" s="27"/>
      <c r="AQ356" s="27"/>
      <c r="AT356" s="27"/>
      <c r="AU356" s="27"/>
      <c r="AY356" s="27"/>
      <c r="BA356" s="27"/>
      <c r="BD356" s="27"/>
    </row>
    <row r="357" spans="25:56" ht="22.5" customHeight="1">
      <c r="AG357" s="20"/>
      <c r="AH357" s="17"/>
      <c r="AJ357" s="27"/>
      <c r="AN357" s="27"/>
      <c r="AQ357" s="27"/>
      <c r="AT357" s="27"/>
      <c r="AU357" s="27"/>
      <c r="AY357" s="27"/>
      <c r="BA357" s="27"/>
      <c r="BD357" s="27"/>
    </row>
    <row r="359" spans="25:56" ht="22.5" customHeight="1">
      <c r="Y359" s="17"/>
      <c r="AG359" s="20"/>
      <c r="AH359" s="17"/>
      <c r="AJ359" s="27"/>
      <c r="AN359" s="27"/>
      <c r="AQ359" s="27"/>
      <c r="AT359" s="27"/>
      <c r="BD359" s="27"/>
    </row>
    <row r="360" spans="25:56" ht="22.5" customHeight="1">
      <c r="AG360" s="20"/>
      <c r="AH360" s="17"/>
      <c r="AJ360" s="27"/>
      <c r="AN360" s="27"/>
      <c r="AQ360" s="27"/>
      <c r="AT360" s="27"/>
      <c r="BD360" s="27"/>
    </row>
    <row r="361" spans="25:56" ht="22.5" customHeight="1">
      <c r="AG361" s="20"/>
      <c r="AH361" s="17"/>
      <c r="AJ361" s="27"/>
      <c r="AN361" s="27"/>
      <c r="AQ361" s="27"/>
      <c r="AT361" s="27"/>
      <c r="BD361" s="27"/>
    </row>
    <row r="363" spans="25:56" ht="22.5" customHeight="1">
      <c r="Y363" s="17"/>
      <c r="AG363" s="20"/>
      <c r="AH363" s="17"/>
      <c r="AJ363" s="27"/>
      <c r="AN363" s="27"/>
      <c r="AQ363" s="27"/>
      <c r="AT363" s="27"/>
    </row>
    <row r="364" spans="25:56" ht="22.5" customHeight="1">
      <c r="AG364" s="20"/>
      <c r="AH364" s="17"/>
      <c r="AJ364" s="27"/>
      <c r="AN364" s="27"/>
      <c r="AQ364" s="27"/>
      <c r="AT364" s="27"/>
    </row>
    <row r="365" spans="25:56" ht="22.5" customHeight="1">
      <c r="AG365" s="20"/>
      <c r="AH365" s="17"/>
      <c r="AJ365" s="27"/>
      <c r="AN365" s="27"/>
      <c r="AQ365" s="27"/>
      <c r="AT365" s="27"/>
    </row>
    <row r="367" spans="25:56" ht="22.5" customHeight="1">
      <c r="Y367" s="17"/>
      <c r="AG367" s="20"/>
      <c r="AH367" s="17"/>
      <c r="AJ367" s="27"/>
      <c r="AN367" s="27"/>
      <c r="AQ367" s="27"/>
      <c r="AT367" s="27"/>
      <c r="BD367" s="27"/>
    </row>
    <row r="368" spans="25:56" ht="22.5" customHeight="1">
      <c r="AG368" s="20"/>
      <c r="AH368" s="17"/>
      <c r="AJ368" s="27"/>
      <c r="AN368" s="27"/>
      <c r="AQ368" s="27"/>
      <c r="AT368" s="27"/>
      <c r="BD368" s="27"/>
    </row>
    <row r="369" spans="25:56" ht="22.5" customHeight="1">
      <c r="AG369" s="20"/>
      <c r="AH369" s="17"/>
      <c r="AJ369" s="27"/>
      <c r="AN369" s="27"/>
      <c r="AQ369" s="27"/>
      <c r="AT369" s="27"/>
      <c r="BD369" s="27"/>
    </row>
    <row r="371" spans="25:56" ht="22.5" customHeight="1">
      <c r="Y371" s="17"/>
      <c r="AG371" s="20"/>
      <c r="AH371" s="17"/>
      <c r="AJ371" s="27"/>
      <c r="AN371" s="27"/>
      <c r="AQ371" s="27"/>
      <c r="AT371" s="27"/>
      <c r="AW371" s="27"/>
      <c r="BD371" s="27"/>
    </row>
    <row r="372" spans="25:56" ht="22.5" customHeight="1">
      <c r="AG372" s="20" t="s">
        <v>19</v>
      </c>
      <c r="AH372" s="17" t="s">
        <v>18</v>
      </c>
      <c r="AJ372" s="27">
        <v>304</v>
      </c>
      <c r="AN372" s="27">
        <v>410</v>
      </c>
      <c r="AQ372" s="27">
        <v>447</v>
      </c>
      <c r="AT372" s="27">
        <v>356</v>
      </c>
      <c r="AW372" s="27">
        <v>276</v>
      </c>
      <c r="BD372" s="27">
        <v>282.39999999999998</v>
      </c>
    </row>
    <row r="373" spans="25:56" ht="22.5" customHeight="1">
      <c r="AG373" s="17" t="s">
        <v>21</v>
      </c>
      <c r="AH373" s="17" t="s">
        <v>18</v>
      </c>
      <c r="AJ373" s="27">
        <v>299</v>
      </c>
      <c r="AN373" s="27">
        <v>410</v>
      </c>
      <c r="AQ373" s="27">
        <v>438</v>
      </c>
      <c r="AT373" s="27">
        <v>335</v>
      </c>
      <c r="AW373" s="27">
        <v>261</v>
      </c>
      <c r="BD373" s="27">
        <v>262.5</v>
      </c>
    </row>
    <row r="374" spans="25:56" ht="22.5" customHeight="1">
      <c r="AG374" s="20" t="s">
        <v>20</v>
      </c>
      <c r="AH374" s="17" t="s">
        <v>18</v>
      </c>
      <c r="AJ374" s="27">
        <v>265</v>
      </c>
      <c r="AN374" s="27">
        <v>410</v>
      </c>
      <c r="AQ374" s="27">
        <v>429</v>
      </c>
      <c r="AT374" s="27">
        <v>316</v>
      </c>
      <c r="AW374" s="27">
        <v>240</v>
      </c>
      <c r="BD374" s="27">
        <v>262.5</v>
      </c>
    </row>
    <row r="1210" spans="200:200" ht="22.5" customHeight="1">
      <c r="GR1210" s="17" t="s">
        <v>6</v>
      </c>
    </row>
    <row r="1280" spans="196:196" ht="22.5" customHeight="1">
      <c r="GN1280" s="28"/>
    </row>
    <row r="1281" spans="196:196" ht="22.5" customHeight="1">
      <c r="GN1281" s="28"/>
    </row>
    <row r="1282" spans="196:196" ht="22.5" customHeight="1">
      <c r="GN1282" s="28"/>
    </row>
    <row r="1284" spans="196:196" ht="22.5" customHeight="1">
      <c r="GN1284" s="28"/>
    </row>
    <row r="1285" spans="196:196" ht="22.5" customHeight="1">
      <c r="GN1285" s="28"/>
    </row>
    <row r="1286" spans="196:196" ht="22.5" customHeight="1">
      <c r="GN1286" s="28"/>
    </row>
    <row r="1287" spans="196:196" ht="22.5" customHeight="1">
      <c r="GN1287" s="28"/>
    </row>
  </sheetData>
  <sheetProtection insertRows="0" deleteRows="0" selectLockedCells="1"/>
  <mergeCells count="5">
    <mergeCell ref="B1:G1"/>
    <mergeCell ref="B2:G2"/>
    <mergeCell ref="B3:G3"/>
    <mergeCell ref="B4:G4"/>
    <mergeCell ref="B5:G5"/>
  </mergeCells>
  <printOptions horizontalCentered="1" verticalCentered="1"/>
  <pageMargins left="0.75" right="0.75" top="1" bottom="1" header="0.5" footer="0.5"/>
  <pageSetup scale="35" fitToHeight="3" orientation="portrait" r:id="rId1"/>
  <headerFooter alignWithMargins="0">
    <oddHeader>&amp;A</oddHeader>
    <oddFooter>&amp;CPRINT DATE: &amp;D</oddFooter>
  </headerFooter>
  <drawing r:id="rId2"/>
  <picture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89E65-BE94-4E26-B358-E6B51B84A61B}">
  <sheetPr>
    <tabColor theme="2"/>
  </sheetPr>
  <dimension ref="A1:I19"/>
  <sheetViews>
    <sheetView view="pageBreakPreview" zoomScale="75" zoomScaleNormal="75" zoomScaleSheetLayoutView="75" workbookViewId="0">
      <selection activeCell="B4" sqref="B4"/>
    </sheetView>
  </sheetViews>
  <sheetFormatPr defaultRowHeight="13.2"/>
  <cols>
    <col min="2" max="2" width="12.33203125" bestFit="1" customWidth="1"/>
    <col min="3" max="3" width="115" bestFit="1" customWidth="1"/>
    <col min="4" max="4" width="10.33203125" bestFit="1" customWidth="1"/>
    <col min="5" max="5" width="14.33203125" bestFit="1" customWidth="1"/>
    <col min="6" max="6" width="12.6640625" customWidth="1"/>
    <col min="7" max="7" width="20.6640625" customWidth="1"/>
    <col min="8" max="8" width="23.6640625" customWidth="1"/>
  </cols>
  <sheetData>
    <row r="1" spans="1:8" ht="15" customHeight="1">
      <c r="B1" s="115" t="s">
        <v>42</v>
      </c>
      <c r="C1" s="115"/>
      <c r="D1" s="115"/>
      <c r="E1" s="115"/>
      <c r="F1" s="115"/>
      <c r="G1" s="115"/>
    </row>
    <row r="2" spans="1:8" ht="28.5" customHeight="1">
      <c r="B2" s="116" t="s">
        <v>47</v>
      </c>
      <c r="C2" s="116"/>
      <c r="D2" s="116"/>
      <c r="E2" s="116"/>
      <c r="F2" s="116"/>
      <c r="G2" s="116"/>
    </row>
    <row r="3" spans="1:8" ht="28.5" customHeight="1">
      <c r="B3" s="82"/>
      <c r="C3" s="52" t="s">
        <v>150</v>
      </c>
      <c r="D3" s="82"/>
      <c r="E3" s="82"/>
      <c r="F3" s="82"/>
      <c r="G3" s="82"/>
    </row>
    <row r="4" spans="1:8" s="19" customFormat="1" ht="22.5" customHeight="1">
      <c r="A4" s="7"/>
      <c r="B4" s="49" t="s">
        <v>618</v>
      </c>
      <c r="C4" s="37" t="s">
        <v>619</v>
      </c>
      <c r="D4" s="44" t="s">
        <v>0</v>
      </c>
      <c r="E4" s="8" t="s">
        <v>1</v>
      </c>
      <c r="F4" s="8" t="s">
        <v>10</v>
      </c>
      <c r="G4" s="8" t="s">
        <v>11</v>
      </c>
    </row>
    <row r="5" spans="1:8" s="5" customFormat="1" ht="24.75" customHeight="1">
      <c r="B5" s="43"/>
      <c r="C5" s="38" t="s">
        <v>12</v>
      </c>
      <c r="D5" s="38" t="s">
        <v>13</v>
      </c>
      <c r="E5" s="4" t="s">
        <v>14</v>
      </c>
      <c r="F5" s="34" t="s">
        <v>15</v>
      </c>
      <c r="G5" s="31" t="s">
        <v>16</v>
      </c>
    </row>
    <row r="6" spans="1:8" s="5" customFormat="1" ht="22.5" customHeight="1">
      <c r="A6" s="24"/>
      <c r="B6" s="43" t="s">
        <v>111</v>
      </c>
      <c r="C6" s="64" t="s">
        <v>154</v>
      </c>
      <c r="D6" s="64" t="s">
        <v>2</v>
      </c>
      <c r="E6" s="77">
        <v>0</v>
      </c>
      <c r="F6" s="78"/>
      <c r="G6" s="86">
        <f t="shared" ref="G6:G12" si="0" xml:space="preserve"> E6*F6</f>
        <v>0</v>
      </c>
      <c r="H6" s="23"/>
    </row>
    <row r="7" spans="1:8" s="5" customFormat="1" ht="22.5" customHeight="1">
      <c r="A7" s="24"/>
      <c r="B7" s="43" t="s">
        <v>111</v>
      </c>
      <c r="C7" s="64" t="s">
        <v>141</v>
      </c>
      <c r="D7" s="64" t="s">
        <v>2</v>
      </c>
      <c r="E7" s="77">
        <v>0</v>
      </c>
      <c r="F7" s="78"/>
      <c r="G7" s="86">
        <f t="shared" si="0"/>
        <v>0</v>
      </c>
      <c r="H7" s="23"/>
    </row>
    <row r="8" spans="1:8" s="5" customFormat="1" ht="22.5" customHeight="1">
      <c r="B8" s="43" t="s">
        <v>140</v>
      </c>
      <c r="C8" s="64" t="s">
        <v>138</v>
      </c>
      <c r="D8" s="64" t="s">
        <v>2</v>
      </c>
      <c r="E8" s="77">
        <v>0</v>
      </c>
      <c r="F8" s="78"/>
      <c r="G8" s="86">
        <f t="shared" si="0"/>
        <v>0</v>
      </c>
    </row>
    <row r="9" spans="1:8" s="5" customFormat="1" ht="22.5" customHeight="1">
      <c r="B9" s="43" t="s">
        <v>107</v>
      </c>
      <c r="C9" s="64" t="s">
        <v>431</v>
      </c>
      <c r="D9" s="64" t="s">
        <v>2</v>
      </c>
      <c r="E9" s="77">
        <v>0</v>
      </c>
      <c r="F9" s="78"/>
      <c r="G9" s="86">
        <f t="shared" si="0"/>
        <v>0</v>
      </c>
    </row>
    <row r="10" spans="1:8" s="5" customFormat="1" ht="22.5" customHeight="1">
      <c r="B10" s="43" t="s">
        <v>139</v>
      </c>
      <c r="C10" s="64" t="s">
        <v>142</v>
      </c>
      <c r="D10" s="64" t="s">
        <v>2</v>
      </c>
      <c r="E10" s="77">
        <v>0</v>
      </c>
      <c r="F10" s="78"/>
      <c r="G10" s="86">
        <f t="shared" si="0"/>
        <v>0</v>
      </c>
    </row>
    <row r="11" spans="1:8" s="5" customFormat="1" ht="22.5" customHeight="1">
      <c r="B11" s="43" t="s">
        <v>499</v>
      </c>
      <c r="C11" s="64" t="s">
        <v>498</v>
      </c>
      <c r="D11" s="64" t="s">
        <v>2</v>
      </c>
      <c r="E11" s="77">
        <v>0</v>
      </c>
      <c r="F11" s="78"/>
      <c r="G11" s="86">
        <f t="shared" si="0"/>
        <v>0</v>
      </c>
    </row>
    <row r="12" spans="1:8" s="5" customFormat="1" ht="22.5" customHeight="1">
      <c r="B12" s="43" t="s">
        <v>108</v>
      </c>
      <c r="C12" s="64" t="s">
        <v>110</v>
      </c>
      <c r="D12" s="64" t="s">
        <v>2</v>
      </c>
      <c r="E12" s="77">
        <v>0</v>
      </c>
      <c r="F12" s="78"/>
      <c r="G12" s="86">
        <f t="shared" si="0"/>
        <v>0</v>
      </c>
    </row>
    <row r="13" spans="1:8" s="5" customFormat="1" ht="22.5" customHeight="1">
      <c r="B13" s="43" t="s">
        <v>502</v>
      </c>
      <c r="C13" s="64" t="s">
        <v>503</v>
      </c>
      <c r="D13" s="64" t="s">
        <v>2</v>
      </c>
      <c r="E13" s="77">
        <v>0</v>
      </c>
      <c r="F13" s="78"/>
      <c r="G13" s="86">
        <f t="shared" ref="G13" si="1" xml:space="preserve"> E13*F13</f>
        <v>0</v>
      </c>
      <c r="H13" s="70"/>
    </row>
    <row r="16" spans="1:8" s="5" customFormat="1" ht="22.5" customHeight="1">
      <c r="A16" s="24"/>
      <c r="B16" s="43"/>
      <c r="D16" s="35"/>
      <c r="E16" s="18"/>
      <c r="F16" s="22"/>
      <c r="G16" s="18"/>
      <c r="H16" s="23"/>
    </row>
    <row r="17" spans="2:9" s="1" customFormat="1" ht="22.5" customHeight="1">
      <c r="B17" s="9"/>
      <c r="C17" s="3" t="s">
        <v>12</v>
      </c>
      <c r="D17" s="4" t="s">
        <v>13</v>
      </c>
      <c r="E17" s="4" t="s">
        <v>14</v>
      </c>
      <c r="F17" s="15" t="s">
        <v>15</v>
      </c>
      <c r="G17" s="6" t="s">
        <v>16</v>
      </c>
      <c r="H17" s="16">
        <f xml:space="preserve"> SUM(G6:G13)</f>
        <v>0</v>
      </c>
      <c r="I17" s="5"/>
    </row>
    <row r="18" spans="2:9" s="1" customFormat="1" ht="22.5" customHeight="1">
      <c r="B18" s="9"/>
      <c r="C18" s="69" t="s">
        <v>39</v>
      </c>
      <c r="D18" s="11"/>
      <c r="E18" s="11"/>
      <c r="F18" s="33"/>
      <c r="G18" s="48">
        <f xml:space="preserve"> ROUNDUP(H17,-2)</f>
        <v>0</v>
      </c>
      <c r="H18" s="5"/>
      <c r="I18" s="5"/>
    </row>
    <row r="19" spans="2:9" ht="15.6">
      <c r="C19" s="71" t="s">
        <v>50</v>
      </c>
    </row>
  </sheetData>
  <mergeCells count="2">
    <mergeCell ref="B1:G1"/>
    <mergeCell ref="B2:G2"/>
  </mergeCells>
  <printOptions horizontalCentered="1" verticalCentered="1"/>
  <pageMargins left="0.75" right="0.75" top="1" bottom="1" header="0.5" footer="0.5"/>
  <pageSetup scale="56" orientation="portrait" r:id="rId1"/>
  <headerFooter alignWithMargins="0">
    <oddHeader>&amp;C&amp;A</oddHeader>
    <oddFooter>&amp;CPRINT DATE: &amp;D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E1AF0-DA83-452A-AC5D-836BCB467D10}">
  <sheetPr>
    <tabColor rgb="FFFFFF00"/>
  </sheetPr>
  <dimension ref="A1:I57"/>
  <sheetViews>
    <sheetView view="pageBreakPreview" zoomScale="75" zoomScaleNormal="75" zoomScaleSheetLayoutView="75" workbookViewId="0">
      <selection activeCell="B4" sqref="B4"/>
    </sheetView>
  </sheetViews>
  <sheetFormatPr defaultRowHeight="13.2"/>
  <cols>
    <col min="2" max="2" width="12.33203125" bestFit="1" customWidth="1"/>
    <col min="3" max="3" width="98.21875" bestFit="1" customWidth="1"/>
    <col min="4" max="4" width="10.33203125" bestFit="1" customWidth="1"/>
    <col min="5" max="5" width="14.33203125" bestFit="1" customWidth="1"/>
    <col min="6" max="6" width="12.6640625" bestFit="1" customWidth="1"/>
    <col min="7" max="7" width="20.6640625" bestFit="1" customWidth="1"/>
    <col min="8" max="8" width="23.6640625" customWidth="1"/>
  </cols>
  <sheetData>
    <row r="1" spans="1:8" ht="15" customHeight="1">
      <c r="B1" s="115" t="s">
        <v>42</v>
      </c>
      <c r="C1" s="115"/>
      <c r="D1" s="115"/>
      <c r="E1" s="115"/>
      <c r="F1" s="115"/>
      <c r="G1" s="115"/>
    </row>
    <row r="2" spans="1:8" ht="28.5" customHeight="1">
      <c r="B2" s="116" t="s">
        <v>47</v>
      </c>
      <c r="C2" s="116"/>
      <c r="D2" s="116"/>
      <c r="E2" s="116"/>
      <c r="F2" s="116"/>
      <c r="G2" s="116"/>
    </row>
    <row r="3" spans="1:8" ht="28.5" customHeight="1">
      <c r="B3" s="82"/>
      <c r="C3" s="52" t="s">
        <v>517</v>
      </c>
      <c r="D3" s="82"/>
      <c r="E3" s="82"/>
      <c r="F3" s="82"/>
      <c r="G3" s="82"/>
    </row>
    <row r="4" spans="1:8" s="19" customFormat="1" ht="22.5" customHeight="1">
      <c r="A4" s="7"/>
      <c r="B4" s="49" t="s">
        <v>618</v>
      </c>
      <c r="C4" s="37" t="s">
        <v>619</v>
      </c>
      <c r="D4" s="44" t="s">
        <v>0</v>
      </c>
      <c r="E4" s="8" t="s">
        <v>1</v>
      </c>
      <c r="F4" s="8" t="s">
        <v>10</v>
      </c>
      <c r="G4" s="8" t="s">
        <v>11</v>
      </c>
    </row>
    <row r="5" spans="1:8" s="5" customFormat="1" ht="24.75" customHeight="1">
      <c r="B5" s="43"/>
      <c r="C5" s="38" t="s">
        <v>12</v>
      </c>
      <c r="D5" s="38" t="s">
        <v>13</v>
      </c>
      <c r="E5" s="4" t="s">
        <v>14</v>
      </c>
      <c r="F5" s="34" t="s">
        <v>15</v>
      </c>
      <c r="G5" s="31" t="s">
        <v>16</v>
      </c>
    </row>
    <row r="6" spans="1:8" s="5" customFormat="1" ht="22.5" customHeight="1">
      <c r="A6" s="24"/>
      <c r="B6" s="43" t="s">
        <v>185</v>
      </c>
      <c r="C6" s="64" t="s">
        <v>155</v>
      </c>
      <c r="D6" s="64" t="s">
        <v>2</v>
      </c>
      <c r="E6" s="77">
        <v>0</v>
      </c>
      <c r="F6" s="78"/>
      <c r="G6" s="56">
        <f xml:space="preserve"> E6*F6</f>
        <v>0</v>
      </c>
      <c r="H6" s="23"/>
    </row>
    <row r="7" spans="1:8" s="5" customFormat="1" ht="22.5" customHeight="1">
      <c r="A7" s="24"/>
      <c r="B7" s="43" t="s">
        <v>186</v>
      </c>
      <c r="C7" s="64" t="s">
        <v>156</v>
      </c>
      <c r="D7" s="64" t="s">
        <v>2</v>
      </c>
      <c r="E7" s="77">
        <v>0</v>
      </c>
      <c r="F7" s="78"/>
      <c r="G7" s="56">
        <f t="shared" ref="G7:G35" si="0" xml:space="preserve"> E7*F7</f>
        <v>0</v>
      </c>
      <c r="H7" s="23"/>
    </row>
    <row r="8" spans="1:8" s="5" customFormat="1" ht="22.5" customHeight="1">
      <c r="B8" s="43" t="s">
        <v>187</v>
      </c>
      <c r="C8" s="64" t="s">
        <v>157</v>
      </c>
      <c r="D8" s="64" t="s">
        <v>2</v>
      </c>
      <c r="E8" s="77">
        <v>0</v>
      </c>
      <c r="F8" s="78"/>
      <c r="G8" s="56">
        <f t="shared" si="0"/>
        <v>0</v>
      </c>
    </row>
    <row r="9" spans="1:8" s="5" customFormat="1" ht="22.5" customHeight="1">
      <c r="B9" s="43" t="s">
        <v>188</v>
      </c>
      <c r="C9" s="64" t="s">
        <v>158</v>
      </c>
      <c r="D9" s="64" t="s">
        <v>2</v>
      </c>
      <c r="E9" s="77">
        <v>0</v>
      </c>
      <c r="F9" s="78"/>
      <c r="G9" s="56">
        <f t="shared" si="0"/>
        <v>0</v>
      </c>
    </row>
    <row r="10" spans="1:8" s="5" customFormat="1" ht="22.5" customHeight="1">
      <c r="B10" s="43" t="s">
        <v>189</v>
      </c>
      <c r="C10" s="64" t="s">
        <v>159</v>
      </c>
      <c r="D10" s="64" t="s">
        <v>2</v>
      </c>
      <c r="E10" s="77">
        <v>0</v>
      </c>
      <c r="F10" s="78"/>
      <c r="G10" s="56">
        <f t="shared" si="0"/>
        <v>0</v>
      </c>
      <c r="H10" s="70"/>
    </row>
    <row r="11" spans="1:8" s="5" customFormat="1" ht="22.5" customHeight="1">
      <c r="A11" s="24"/>
      <c r="B11" s="43" t="s">
        <v>190</v>
      </c>
      <c r="C11" s="64" t="s">
        <v>160</v>
      </c>
      <c r="D11" s="64" t="s">
        <v>2</v>
      </c>
      <c r="E11" s="77">
        <v>0</v>
      </c>
      <c r="F11" s="78"/>
      <c r="G11" s="56">
        <f t="shared" si="0"/>
        <v>0</v>
      </c>
      <c r="H11" s="23"/>
    </row>
    <row r="12" spans="1:8" s="5" customFormat="1" ht="22.5" customHeight="1">
      <c r="A12" s="24"/>
      <c r="B12" s="43" t="s">
        <v>191</v>
      </c>
      <c r="C12" s="64" t="s">
        <v>161</v>
      </c>
      <c r="D12" s="64" t="s">
        <v>2</v>
      </c>
      <c r="E12" s="77">
        <v>0</v>
      </c>
      <c r="F12" s="78"/>
      <c r="G12" s="56">
        <f t="shared" si="0"/>
        <v>0</v>
      </c>
      <c r="H12" s="23"/>
    </row>
    <row r="13" spans="1:8" s="5" customFormat="1" ht="22.5" customHeight="1">
      <c r="B13" s="43" t="s">
        <v>192</v>
      </c>
      <c r="C13" s="64" t="s">
        <v>162</v>
      </c>
      <c r="D13" s="64" t="s">
        <v>2</v>
      </c>
      <c r="E13" s="77">
        <v>0</v>
      </c>
      <c r="F13" s="78"/>
      <c r="G13" s="56">
        <f t="shared" si="0"/>
        <v>0</v>
      </c>
    </row>
    <row r="14" spans="1:8" s="5" customFormat="1" ht="22.5" customHeight="1">
      <c r="B14" s="43" t="s">
        <v>193</v>
      </c>
      <c r="C14" s="64" t="s">
        <v>163</v>
      </c>
      <c r="D14" s="64" t="s">
        <v>2</v>
      </c>
      <c r="E14" s="77">
        <v>0</v>
      </c>
      <c r="F14" s="78"/>
      <c r="G14" s="56">
        <f t="shared" si="0"/>
        <v>0</v>
      </c>
    </row>
    <row r="15" spans="1:8" s="5" customFormat="1" ht="22.5" customHeight="1">
      <c r="B15" s="43" t="s">
        <v>194</v>
      </c>
      <c r="C15" s="64" t="s">
        <v>164</v>
      </c>
      <c r="D15" s="64" t="s">
        <v>2</v>
      </c>
      <c r="E15" s="77">
        <v>0</v>
      </c>
      <c r="F15" s="78"/>
      <c r="G15" s="56">
        <f t="shared" si="0"/>
        <v>0</v>
      </c>
      <c r="H15" s="70"/>
    </row>
    <row r="16" spans="1:8" s="5" customFormat="1" ht="22.5" customHeight="1">
      <c r="A16" s="24"/>
      <c r="B16" s="43" t="s">
        <v>195</v>
      </c>
      <c r="C16" s="64" t="s">
        <v>165</v>
      </c>
      <c r="D16" s="64" t="s">
        <v>2</v>
      </c>
      <c r="E16" s="77">
        <v>0</v>
      </c>
      <c r="F16" s="78"/>
      <c r="G16" s="56">
        <f t="shared" si="0"/>
        <v>0</v>
      </c>
      <c r="H16" s="23"/>
    </row>
    <row r="17" spans="1:8" s="5" customFormat="1" ht="22.5" customHeight="1">
      <c r="A17" s="24"/>
      <c r="B17" s="43" t="s">
        <v>196</v>
      </c>
      <c r="C17" s="64" t="s">
        <v>166</v>
      </c>
      <c r="D17" s="64" t="s">
        <v>2</v>
      </c>
      <c r="E17" s="77">
        <v>0</v>
      </c>
      <c r="F17" s="78"/>
      <c r="G17" s="56">
        <f t="shared" si="0"/>
        <v>0</v>
      </c>
      <c r="H17" s="23"/>
    </row>
    <row r="18" spans="1:8" s="5" customFormat="1" ht="22.5" customHeight="1">
      <c r="B18" s="43" t="s">
        <v>197</v>
      </c>
      <c r="C18" s="64" t="s">
        <v>167</v>
      </c>
      <c r="D18" s="64" t="s">
        <v>2</v>
      </c>
      <c r="E18" s="77">
        <v>0</v>
      </c>
      <c r="F18" s="78"/>
      <c r="G18" s="56">
        <f t="shared" si="0"/>
        <v>0</v>
      </c>
    </row>
    <row r="19" spans="1:8" s="5" customFormat="1" ht="22.5" customHeight="1">
      <c r="B19" s="43" t="s">
        <v>198</v>
      </c>
      <c r="C19" s="64" t="s">
        <v>168</v>
      </c>
      <c r="D19" s="64" t="s">
        <v>2</v>
      </c>
      <c r="E19" s="77">
        <v>0</v>
      </c>
      <c r="F19" s="78"/>
      <c r="G19" s="56">
        <f t="shared" si="0"/>
        <v>0</v>
      </c>
    </row>
    <row r="20" spans="1:8" s="5" customFormat="1" ht="22.5" customHeight="1">
      <c r="B20" s="43" t="s">
        <v>199</v>
      </c>
      <c r="C20" s="64" t="s">
        <v>169</v>
      </c>
      <c r="D20" s="64" t="s">
        <v>2</v>
      </c>
      <c r="E20" s="77">
        <v>0</v>
      </c>
      <c r="F20" s="78"/>
      <c r="G20" s="56">
        <f t="shared" si="0"/>
        <v>0</v>
      </c>
      <c r="H20" s="70"/>
    </row>
    <row r="21" spans="1:8" s="5" customFormat="1" ht="22.5" customHeight="1">
      <c r="A21" s="24"/>
      <c r="B21" s="43" t="s">
        <v>200</v>
      </c>
      <c r="C21" s="64" t="s">
        <v>170</v>
      </c>
      <c r="D21" s="64" t="s">
        <v>2</v>
      </c>
      <c r="E21" s="77">
        <v>0</v>
      </c>
      <c r="F21" s="78"/>
      <c r="G21" s="56">
        <f t="shared" si="0"/>
        <v>0</v>
      </c>
      <c r="H21" s="23"/>
    </row>
    <row r="22" spans="1:8" s="5" customFormat="1" ht="22.5" customHeight="1">
      <c r="A22" s="24"/>
      <c r="B22" s="43" t="s">
        <v>201</v>
      </c>
      <c r="C22" s="64" t="s">
        <v>171</v>
      </c>
      <c r="D22" s="64" t="s">
        <v>2</v>
      </c>
      <c r="E22" s="77">
        <v>0</v>
      </c>
      <c r="F22" s="78"/>
      <c r="G22" s="56">
        <f t="shared" si="0"/>
        <v>0</v>
      </c>
      <c r="H22" s="23"/>
    </row>
    <row r="23" spans="1:8" s="5" customFormat="1" ht="22.5" customHeight="1">
      <c r="B23" s="43" t="s">
        <v>202</v>
      </c>
      <c r="C23" s="64" t="s">
        <v>172</v>
      </c>
      <c r="D23" s="64" t="s">
        <v>2</v>
      </c>
      <c r="E23" s="77">
        <v>0</v>
      </c>
      <c r="F23" s="78"/>
      <c r="G23" s="56">
        <f t="shared" si="0"/>
        <v>0</v>
      </c>
    </row>
    <row r="24" spans="1:8" s="5" customFormat="1" ht="22.5" customHeight="1">
      <c r="B24" s="43" t="s">
        <v>203</v>
      </c>
      <c r="C24" s="64" t="s">
        <v>173</v>
      </c>
      <c r="D24" s="64" t="s">
        <v>2</v>
      </c>
      <c r="E24" s="77">
        <v>0</v>
      </c>
      <c r="F24" s="78"/>
      <c r="G24" s="56">
        <f t="shared" si="0"/>
        <v>0</v>
      </c>
    </row>
    <row r="25" spans="1:8" s="5" customFormat="1" ht="22.5" customHeight="1">
      <c r="B25" s="43" t="s">
        <v>204</v>
      </c>
      <c r="C25" s="64" t="s">
        <v>174</v>
      </c>
      <c r="D25" s="64" t="s">
        <v>2</v>
      </c>
      <c r="E25" s="77">
        <v>0</v>
      </c>
      <c r="F25" s="78"/>
      <c r="G25" s="56">
        <f t="shared" si="0"/>
        <v>0</v>
      </c>
      <c r="H25" s="70"/>
    </row>
    <row r="26" spans="1:8" s="5" customFormat="1" ht="22.5" customHeight="1">
      <c r="A26" s="24"/>
      <c r="B26" s="43" t="s">
        <v>205</v>
      </c>
      <c r="C26" s="64" t="s">
        <v>175</v>
      </c>
      <c r="D26" s="64" t="s">
        <v>2</v>
      </c>
      <c r="E26" s="77">
        <v>0</v>
      </c>
      <c r="F26" s="78"/>
      <c r="G26" s="56">
        <f t="shared" si="0"/>
        <v>0</v>
      </c>
      <c r="H26" s="23"/>
    </row>
    <row r="27" spans="1:8" s="5" customFormat="1" ht="22.5" customHeight="1">
      <c r="A27" s="24"/>
      <c r="B27" s="43" t="s">
        <v>206</v>
      </c>
      <c r="C27" s="64" t="s">
        <v>176</v>
      </c>
      <c r="D27" s="64" t="s">
        <v>2</v>
      </c>
      <c r="E27" s="77">
        <v>0</v>
      </c>
      <c r="F27" s="78"/>
      <c r="G27" s="56">
        <f t="shared" si="0"/>
        <v>0</v>
      </c>
      <c r="H27" s="23"/>
    </row>
    <row r="28" spans="1:8" s="5" customFormat="1" ht="22.5" customHeight="1">
      <c r="B28" s="43" t="s">
        <v>207</v>
      </c>
      <c r="C28" s="64" t="s">
        <v>177</v>
      </c>
      <c r="D28" s="64" t="s">
        <v>2</v>
      </c>
      <c r="E28" s="77">
        <v>0</v>
      </c>
      <c r="F28" s="78"/>
      <c r="G28" s="56">
        <f t="shared" si="0"/>
        <v>0</v>
      </c>
    </row>
    <row r="29" spans="1:8" s="5" customFormat="1" ht="22.5" customHeight="1">
      <c r="B29" s="43" t="s">
        <v>208</v>
      </c>
      <c r="C29" s="64" t="s">
        <v>178</v>
      </c>
      <c r="D29" s="64" t="s">
        <v>2</v>
      </c>
      <c r="E29" s="77">
        <v>0</v>
      </c>
      <c r="F29" s="78"/>
      <c r="G29" s="56">
        <f t="shared" si="0"/>
        <v>0</v>
      </c>
    </row>
    <row r="30" spans="1:8" s="5" customFormat="1" ht="22.5" customHeight="1">
      <c r="B30" s="43" t="s">
        <v>209</v>
      </c>
      <c r="C30" s="64" t="s">
        <v>179</v>
      </c>
      <c r="D30" s="64" t="s">
        <v>2</v>
      </c>
      <c r="E30" s="77">
        <v>0</v>
      </c>
      <c r="F30" s="78"/>
      <c r="G30" s="56">
        <f t="shared" si="0"/>
        <v>0</v>
      </c>
      <c r="H30" s="70"/>
    </row>
    <row r="31" spans="1:8" s="5" customFormat="1" ht="22.5" customHeight="1">
      <c r="A31" s="24"/>
      <c r="B31" s="43" t="s">
        <v>210</v>
      </c>
      <c r="C31" s="64" t="s">
        <v>180</v>
      </c>
      <c r="D31" s="64" t="s">
        <v>2</v>
      </c>
      <c r="E31" s="77">
        <v>0</v>
      </c>
      <c r="F31" s="78"/>
      <c r="G31" s="56">
        <f t="shared" si="0"/>
        <v>0</v>
      </c>
      <c r="H31" s="23"/>
    </row>
    <row r="32" spans="1:8" s="5" customFormat="1" ht="22.5" customHeight="1">
      <c r="A32" s="24"/>
      <c r="B32" s="43" t="s">
        <v>211</v>
      </c>
      <c r="C32" s="64" t="s">
        <v>181</v>
      </c>
      <c r="D32" s="64" t="s">
        <v>2</v>
      </c>
      <c r="E32" s="77">
        <v>0</v>
      </c>
      <c r="F32" s="78"/>
      <c r="G32" s="56">
        <f t="shared" si="0"/>
        <v>0</v>
      </c>
      <c r="H32" s="23"/>
    </row>
    <row r="33" spans="2:8" s="5" customFormat="1" ht="22.5" customHeight="1">
      <c r="B33" s="43" t="s">
        <v>212</v>
      </c>
      <c r="C33" s="64" t="s">
        <v>182</v>
      </c>
      <c r="D33" s="64" t="s">
        <v>2</v>
      </c>
      <c r="E33" s="77">
        <v>0</v>
      </c>
      <c r="F33" s="78"/>
      <c r="G33" s="56">
        <f t="shared" si="0"/>
        <v>0</v>
      </c>
    </row>
    <row r="34" spans="2:8" s="5" customFormat="1" ht="22.5" customHeight="1">
      <c r="B34" s="43" t="s">
        <v>213</v>
      </c>
      <c r="C34" s="64" t="s">
        <v>183</v>
      </c>
      <c r="D34" s="64" t="s">
        <v>2</v>
      </c>
      <c r="E34" s="77">
        <v>0</v>
      </c>
      <c r="F34" s="78"/>
      <c r="G34" s="56">
        <f t="shared" si="0"/>
        <v>0</v>
      </c>
    </row>
    <row r="35" spans="2:8" s="5" customFormat="1" ht="22.5" customHeight="1">
      <c r="B35" s="43" t="s">
        <v>214</v>
      </c>
      <c r="C35" s="64" t="s">
        <v>184</v>
      </c>
      <c r="D35" s="64" t="s">
        <v>2</v>
      </c>
      <c r="E35" s="77">
        <v>0</v>
      </c>
      <c r="F35" s="78"/>
      <c r="G35" s="56">
        <f t="shared" si="0"/>
        <v>0</v>
      </c>
      <c r="H35" s="70"/>
    </row>
    <row r="36" spans="2:8" s="5" customFormat="1" ht="22.5" customHeight="1">
      <c r="B36" s="43"/>
      <c r="C36" s="39"/>
      <c r="D36" s="40"/>
      <c r="E36" s="35"/>
      <c r="F36" s="29"/>
      <c r="G36" s="94"/>
    </row>
    <row r="37" spans="2:8" s="5" customFormat="1" ht="22.5" customHeight="1">
      <c r="B37" s="43" t="s">
        <v>652</v>
      </c>
      <c r="C37" s="64" t="s">
        <v>637</v>
      </c>
      <c r="D37" s="64" t="s">
        <v>2</v>
      </c>
      <c r="E37" s="77">
        <v>0</v>
      </c>
      <c r="F37" s="78"/>
      <c r="G37" s="56">
        <f t="shared" ref="G37" si="1" xml:space="preserve"> E37*F37</f>
        <v>0</v>
      </c>
    </row>
    <row r="38" spans="2:8" s="5" customFormat="1" ht="22.5" customHeight="1">
      <c r="B38" s="43" t="s">
        <v>653</v>
      </c>
      <c r="C38" s="64" t="s">
        <v>640</v>
      </c>
      <c r="D38" s="64" t="s">
        <v>2</v>
      </c>
      <c r="E38" s="77">
        <v>0</v>
      </c>
      <c r="F38" s="78"/>
      <c r="G38" s="56">
        <f t="shared" ref="G38:G40" si="2" xml:space="preserve"> E38*F38</f>
        <v>0</v>
      </c>
    </row>
    <row r="39" spans="2:8" s="5" customFormat="1" ht="22.5" customHeight="1">
      <c r="B39" s="43" t="s">
        <v>654</v>
      </c>
      <c r="C39" s="64" t="s">
        <v>638</v>
      </c>
      <c r="D39" s="64" t="s">
        <v>2</v>
      </c>
      <c r="E39" s="77">
        <v>0</v>
      </c>
      <c r="F39" s="78"/>
      <c r="G39" s="56">
        <f t="shared" ref="G39" si="3" xml:space="preserve"> E39*F39</f>
        <v>0</v>
      </c>
    </row>
    <row r="40" spans="2:8" s="5" customFormat="1" ht="22.5" customHeight="1">
      <c r="B40" s="43" t="s">
        <v>655</v>
      </c>
      <c r="C40" s="64" t="s">
        <v>641</v>
      </c>
      <c r="D40" s="64" t="s">
        <v>2</v>
      </c>
      <c r="E40" s="77">
        <v>0</v>
      </c>
      <c r="F40" s="78"/>
      <c r="G40" s="56">
        <f t="shared" si="2"/>
        <v>0</v>
      </c>
    </row>
    <row r="41" spans="2:8" s="5" customFormat="1" ht="22.5" customHeight="1">
      <c r="B41" s="43" t="s">
        <v>656</v>
      </c>
      <c r="C41" s="64" t="s">
        <v>639</v>
      </c>
      <c r="D41" s="64" t="s">
        <v>2</v>
      </c>
      <c r="E41" s="77">
        <v>0</v>
      </c>
      <c r="F41" s="78"/>
      <c r="G41" s="56">
        <f t="shared" ref="G41:G44" si="4" xml:space="preserve"> E41*F41</f>
        <v>0</v>
      </c>
    </row>
    <row r="42" spans="2:8" s="5" customFormat="1" ht="22.5" customHeight="1">
      <c r="B42" s="43" t="s">
        <v>657</v>
      </c>
      <c r="C42" s="64" t="s">
        <v>642</v>
      </c>
      <c r="D42" s="64" t="s">
        <v>2</v>
      </c>
      <c r="E42" s="77">
        <v>0</v>
      </c>
      <c r="F42" s="78"/>
      <c r="G42" s="56">
        <f t="shared" si="4"/>
        <v>0</v>
      </c>
    </row>
    <row r="43" spans="2:8" s="5" customFormat="1" ht="22.5" customHeight="1">
      <c r="B43" s="43" t="s">
        <v>658</v>
      </c>
      <c r="C43" s="64" t="s">
        <v>644</v>
      </c>
      <c r="D43" s="64" t="s">
        <v>2</v>
      </c>
      <c r="E43" s="77">
        <v>0</v>
      </c>
      <c r="F43" s="78"/>
      <c r="G43" s="56">
        <f t="shared" si="4"/>
        <v>0</v>
      </c>
    </row>
    <row r="44" spans="2:8" s="5" customFormat="1" ht="22.5" customHeight="1">
      <c r="B44" s="43" t="s">
        <v>659</v>
      </c>
      <c r="C44" s="64" t="s">
        <v>645</v>
      </c>
      <c r="D44" s="64" t="s">
        <v>2</v>
      </c>
      <c r="E44" s="77">
        <v>0</v>
      </c>
      <c r="F44" s="78"/>
      <c r="G44" s="56">
        <f t="shared" si="4"/>
        <v>0</v>
      </c>
    </row>
    <row r="45" spans="2:8" s="5" customFormat="1" ht="22.5" customHeight="1">
      <c r="B45" s="43" t="s">
        <v>660</v>
      </c>
      <c r="C45" s="64" t="s">
        <v>646</v>
      </c>
      <c r="D45" s="64" t="s">
        <v>2</v>
      </c>
      <c r="E45" s="77">
        <v>0</v>
      </c>
      <c r="F45" s="78"/>
      <c r="G45" s="56">
        <f t="shared" ref="G45:G50" si="5" xml:space="preserve"> E45*F45</f>
        <v>0</v>
      </c>
    </row>
    <row r="46" spans="2:8" s="5" customFormat="1" ht="22.5" customHeight="1">
      <c r="B46" s="43" t="s">
        <v>661</v>
      </c>
      <c r="C46" s="64" t="s">
        <v>647</v>
      </c>
      <c r="D46" s="64" t="s">
        <v>2</v>
      </c>
      <c r="E46" s="77">
        <v>0</v>
      </c>
      <c r="F46" s="78"/>
      <c r="G46" s="56">
        <f t="shared" si="5"/>
        <v>0</v>
      </c>
    </row>
    <row r="47" spans="2:8" s="5" customFormat="1" ht="22.5" customHeight="1">
      <c r="B47" s="43" t="s">
        <v>666</v>
      </c>
      <c r="C47" s="64" t="s">
        <v>668</v>
      </c>
      <c r="D47" s="64" t="s">
        <v>2</v>
      </c>
      <c r="E47" s="77">
        <v>0</v>
      </c>
      <c r="F47" s="78"/>
      <c r="G47" s="56">
        <f t="shared" si="5"/>
        <v>0</v>
      </c>
    </row>
    <row r="48" spans="2:8" s="5" customFormat="1" ht="22.5" customHeight="1">
      <c r="B48" s="43" t="s">
        <v>667</v>
      </c>
      <c r="C48" s="64" t="s">
        <v>669</v>
      </c>
      <c r="D48" s="64" t="s">
        <v>2</v>
      </c>
      <c r="E48" s="77">
        <v>0</v>
      </c>
      <c r="F48" s="78"/>
      <c r="G48" s="56">
        <f t="shared" ref="G48" si="6" xml:space="preserve"> E48*F48</f>
        <v>0</v>
      </c>
    </row>
    <row r="49" spans="1:9" s="5" customFormat="1" ht="22.5" customHeight="1">
      <c r="B49" s="43" t="s">
        <v>662</v>
      </c>
      <c r="C49" s="64" t="s">
        <v>648</v>
      </c>
      <c r="D49" s="64" t="s">
        <v>2</v>
      </c>
      <c r="E49" s="77">
        <v>0</v>
      </c>
      <c r="F49" s="78"/>
      <c r="G49" s="56">
        <f t="shared" si="5"/>
        <v>0</v>
      </c>
    </row>
    <row r="50" spans="1:9" s="5" customFormat="1" ht="22.5" customHeight="1">
      <c r="B50" s="43" t="s">
        <v>663</v>
      </c>
      <c r="C50" s="64" t="s">
        <v>643</v>
      </c>
      <c r="D50" s="64" t="s">
        <v>2</v>
      </c>
      <c r="E50" s="77">
        <v>0</v>
      </c>
      <c r="F50" s="78"/>
      <c r="G50" s="56">
        <f t="shared" si="5"/>
        <v>0</v>
      </c>
    </row>
    <row r="51" spans="1:9" s="5" customFormat="1" ht="22.5" customHeight="1">
      <c r="B51" s="43" t="s">
        <v>664</v>
      </c>
      <c r="C51" s="64" t="s">
        <v>649</v>
      </c>
      <c r="D51" s="64" t="s">
        <v>2</v>
      </c>
      <c r="E51" s="77">
        <v>0</v>
      </c>
      <c r="F51" s="78"/>
      <c r="G51" s="56">
        <f t="shared" ref="G51" si="7" xml:space="preserve"> E51*F51</f>
        <v>0</v>
      </c>
    </row>
    <row r="52" spans="1:9" s="5" customFormat="1" ht="22.5" customHeight="1">
      <c r="B52" s="43" t="s">
        <v>665</v>
      </c>
      <c r="C52" s="64" t="s">
        <v>650</v>
      </c>
      <c r="D52" s="64" t="s">
        <v>2</v>
      </c>
      <c r="E52" s="77">
        <v>0</v>
      </c>
      <c r="F52" s="78"/>
      <c r="G52" s="56">
        <f t="shared" ref="G52" si="8" xml:space="preserve"> E52*F52</f>
        <v>0</v>
      </c>
    </row>
    <row r="53" spans="1:9" s="5" customFormat="1" ht="22.5" customHeight="1">
      <c r="B53" s="43" t="s">
        <v>651</v>
      </c>
      <c r="C53" s="64" t="s">
        <v>78</v>
      </c>
      <c r="D53" s="64" t="s">
        <v>64</v>
      </c>
      <c r="E53" s="77">
        <v>0</v>
      </c>
      <c r="F53" s="78"/>
      <c r="G53" s="56">
        <f t="shared" ref="G53" si="9">E53*F53</f>
        <v>0</v>
      </c>
    </row>
    <row r="54" spans="1:9" s="5" customFormat="1" ht="22.5" customHeight="1">
      <c r="A54" s="24"/>
      <c r="B54" s="43"/>
      <c r="D54" s="35"/>
      <c r="E54" s="18"/>
      <c r="F54" s="22"/>
      <c r="G54" s="18"/>
      <c r="H54" s="23"/>
    </row>
    <row r="55" spans="1:9" s="1" customFormat="1" ht="22.5" customHeight="1">
      <c r="B55" s="9"/>
      <c r="C55" s="3" t="s">
        <v>12</v>
      </c>
      <c r="D55" s="4" t="s">
        <v>13</v>
      </c>
      <c r="E55" s="4" t="s">
        <v>14</v>
      </c>
      <c r="F55" s="15" t="s">
        <v>15</v>
      </c>
      <c r="G55" s="6" t="s">
        <v>16</v>
      </c>
      <c r="H55" s="16">
        <f xml:space="preserve"> SUM(G6:G53)</f>
        <v>0</v>
      </c>
      <c r="I55" s="5"/>
    </row>
    <row r="56" spans="1:9" s="1" customFormat="1" ht="22.5" customHeight="1">
      <c r="B56" s="9"/>
      <c r="C56" s="69"/>
      <c r="D56" s="11"/>
      <c r="E56" s="11"/>
      <c r="F56" s="33"/>
      <c r="G56" s="48">
        <f xml:space="preserve"> ROUNDUP(H55,-2)</f>
        <v>0</v>
      </c>
      <c r="H56" s="5"/>
      <c r="I56" s="5"/>
    </row>
    <row r="57" spans="1:9" ht="15.6">
      <c r="C57" s="71"/>
    </row>
  </sheetData>
  <mergeCells count="2">
    <mergeCell ref="B1:G1"/>
    <mergeCell ref="B2:G2"/>
  </mergeCells>
  <phoneticPr fontId="16" type="noConversion"/>
  <printOptions horizontalCentered="1" verticalCentered="1"/>
  <pageMargins left="0.75" right="0.75" top="1" bottom="1" header="0.5" footer="0.5"/>
  <pageSetup scale="56" orientation="portrait" r:id="rId1"/>
  <headerFooter alignWithMargins="0">
    <oddHeader>&amp;C&amp;A</oddHeader>
    <oddFooter>&amp;CPRINT DATE: &amp;D</oddFooter>
  </headerFooter>
  <rowBreaks count="1" manualBreakCount="1">
    <brk id="6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6EA1F-998D-4893-9B8F-5F9142F5F825}">
  <sheetPr>
    <tabColor theme="0" tint="-0.34998626667073579"/>
  </sheetPr>
  <dimension ref="A1:I115"/>
  <sheetViews>
    <sheetView view="pageBreakPreview" zoomScale="75" zoomScaleNormal="75" zoomScaleSheetLayoutView="75" workbookViewId="0">
      <selection activeCell="B4" sqref="B4"/>
    </sheetView>
  </sheetViews>
  <sheetFormatPr defaultRowHeight="13.2"/>
  <cols>
    <col min="2" max="2" width="12.33203125" bestFit="1" customWidth="1"/>
    <col min="3" max="3" width="103" bestFit="1" customWidth="1"/>
    <col min="4" max="4" width="10.33203125" bestFit="1" customWidth="1"/>
    <col min="5" max="5" width="14.33203125" bestFit="1" customWidth="1"/>
    <col min="6" max="6" width="12.6640625" bestFit="1" customWidth="1"/>
    <col min="7" max="7" width="20.6640625" bestFit="1" customWidth="1"/>
    <col min="8" max="8" width="23.6640625" customWidth="1"/>
  </cols>
  <sheetData>
    <row r="1" spans="1:8" ht="15" customHeight="1">
      <c r="B1" s="115" t="s">
        <v>42</v>
      </c>
      <c r="C1" s="115"/>
      <c r="D1" s="115"/>
      <c r="E1" s="115"/>
      <c r="F1" s="115"/>
      <c r="G1" s="115"/>
    </row>
    <row r="2" spans="1:8" ht="28.5" customHeight="1">
      <c r="B2" s="116" t="s">
        <v>47</v>
      </c>
      <c r="C2" s="116"/>
      <c r="D2" s="116"/>
      <c r="E2" s="116"/>
      <c r="F2" s="116"/>
      <c r="G2" s="116"/>
    </row>
    <row r="3" spans="1:8" ht="28.5" customHeight="1">
      <c r="B3" s="82"/>
      <c r="C3" s="52" t="s">
        <v>282</v>
      </c>
      <c r="D3" s="82"/>
      <c r="E3" s="82"/>
      <c r="F3" s="82"/>
      <c r="G3" s="82"/>
    </row>
    <row r="4" spans="1:8" s="19" customFormat="1" ht="22.5" customHeight="1">
      <c r="A4" s="7"/>
      <c r="B4" s="49" t="s">
        <v>618</v>
      </c>
      <c r="C4" s="37" t="s">
        <v>619</v>
      </c>
      <c r="D4" s="44" t="s">
        <v>0</v>
      </c>
      <c r="E4" s="8" t="s">
        <v>1</v>
      </c>
      <c r="F4" s="8" t="s">
        <v>10</v>
      </c>
      <c r="G4" s="8" t="s">
        <v>11</v>
      </c>
    </row>
    <row r="5" spans="1:8" s="5" customFormat="1" ht="24.75" customHeight="1">
      <c r="B5" s="43"/>
      <c r="C5" s="38" t="s">
        <v>12</v>
      </c>
      <c r="D5" s="38" t="s">
        <v>13</v>
      </c>
      <c r="E5" s="4" t="s">
        <v>14</v>
      </c>
      <c r="F5" s="34" t="s">
        <v>15</v>
      </c>
      <c r="G5" s="31" t="s">
        <v>16</v>
      </c>
    </row>
    <row r="6" spans="1:8" s="5" customFormat="1" ht="22.5" customHeight="1">
      <c r="A6" s="24"/>
      <c r="B6" s="43" t="s">
        <v>259</v>
      </c>
      <c r="C6" s="64" t="s">
        <v>215</v>
      </c>
      <c r="D6" s="64" t="s">
        <v>5</v>
      </c>
      <c r="E6" s="77">
        <v>0</v>
      </c>
      <c r="F6" s="78"/>
      <c r="G6" s="56">
        <f xml:space="preserve"> E6*F6</f>
        <v>0</v>
      </c>
      <c r="H6" s="23"/>
    </row>
    <row r="7" spans="1:8" s="5" customFormat="1" ht="22.5" customHeight="1">
      <c r="A7" s="24"/>
      <c r="B7" s="43" t="s">
        <v>260</v>
      </c>
      <c r="C7" s="64" t="s">
        <v>216</v>
      </c>
      <c r="D7" s="64" t="s">
        <v>5</v>
      </c>
      <c r="E7" s="77">
        <v>0</v>
      </c>
      <c r="F7" s="78"/>
      <c r="G7" s="56">
        <f t="shared" ref="G7:G35" si="0" xml:space="preserve"> E7*F7</f>
        <v>0</v>
      </c>
      <c r="H7" s="23"/>
    </row>
    <row r="8" spans="1:8" s="5" customFormat="1" ht="22.5" customHeight="1">
      <c r="B8" s="43" t="s">
        <v>261</v>
      </c>
      <c r="C8" s="64" t="s">
        <v>217</v>
      </c>
      <c r="D8" s="64" t="s">
        <v>5</v>
      </c>
      <c r="E8" s="77">
        <v>0</v>
      </c>
      <c r="F8" s="78"/>
      <c r="G8" s="56">
        <f t="shared" si="0"/>
        <v>0</v>
      </c>
    </row>
    <row r="9" spans="1:8" s="5" customFormat="1" ht="22.5" customHeight="1">
      <c r="B9" s="43" t="s">
        <v>262</v>
      </c>
      <c r="C9" s="64" t="s">
        <v>218</v>
      </c>
      <c r="D9" s="64" t="s">
        <v>5</v>
      </c>
      <c r="E9" s="77">
        <v>0</v>
      </c>
      <c r="F9" s="78"/>
      <c r="G9" s="56">
        <f t="shared" si="0"/>
        <v>0</v>
      </c>
    </row>
    <row r="10" spans="1:8" s="5" customFormat="1" ht="22.5" customHeight="1">
      <c r="B10" s="43" t="s">
        <v>263</v>
      </c>
      <c r="C10" s="64" t="s">
        <v>219</v>
      </c>
      <c r="D10" s="64" t="s">
        <v>5</v>
      </c>
      <c r="E10" s="77">
        <v>0</v>
      </c>
      <c r="F10" s="78"/>
      <c r="G10" s="56">
        <f t="shared" si="0"/>
        <v>0</v>
      </c>
      <c r="H10" s="70"/>
    </row>
    <row r="11" spans="1:8" s="5" customFormat="1" ht="22.5" customHeight="1">
      <c r="A11" s="24"/>
      <c r="B11" s="43" t="s">
        <v>264</v>
      </c>
      <c r="C11" s="64" t="s">
        <v>220</v>
      </c>
      <c r="D11" s="64" t="s">
        <v>5</v>
      </c>
      <c r="E11" s="77">
        <v>0</v>
      </c>
      <c r="F11" s="78"/>
      <c r="G11" s="56">
        <f t="shared" si="0"/>
        <v>0</v>
      </c>
      <c r="H11" s="23"/>
    </row>
    <row r="12" spans="1:8" s="5" customFormat="1" ht="22.5" customHeight="1">
      <c r="A12" s="24"/>
      <c r="B12" s="43" t="s">
        <v>265</v>
      </c>
      <c r="C12" s="64" t="s">
        <v>221</v>
      </c>
      <c r="D12" s="64" t="s">
        <v>5</v>
      </c>
      <c r="E12" s="77">
        <v>0</v>
      </c>
      <c r="F12" s="78"/>
      <c r="G12" s="56">
        <f t="shared" si="0"/>
        <v>0</v>
      </c>
      <c r="H12" s="23"/>
    </row>
    <row r="13" spans="1:8" s="5" customFormat="1" ht="22.5" customHeight="1">
      <c r="B13" s="43" t="s">
        <v>266</v>
      </c>
      <c r="C13" s="64" t="s">
        <v>222</v>
      </c>
      <c r="D13" s="64" t="s">
        <v>5</v>
      </c>
      <c r="E13" s="77">
        <v>0</v>
      </c>
      <c r="F13" s="78"/>
      <c r="G13" s="56">
        <f t="shared" si="0"/>
        <v>0</v>
      </c>
    </row>
    <row r="14" spans="1:8" s="5" customFormat="1" ht="22.5" customHeight="1">
      <c r="B14" s="43" t="s">
        <v>267</v>
      </c>
      <c r="C14" s="64" t="s">
        <v>223</v>
      </c>
      <c r="D14" s="64" t="s">
        <v>5</v>
      </c>
      <c r="E14" s="77">
        <v>0</v>
      </c>
      <c r="F14" s="78"/>
      <c r="G14" s="56">
        <f t="shared" si="0"/>
        <v>0</v>
      </c>
    </row>
    <row r="15" spans="1:8" s="5" customFormat="1" ht="22.5" customHeight="1">
      <c r="B15" s="43" t="s">
        <v>268</v>
      </c>
      <c r="C15" s="64" t="s">
        <v>224</v>
      </c>
      <c r="D15" s="64" t="s">
        <v>5</v>
      </c>
      <c r="E15" s="77">
        <v>0</v>
      </c>
      <c r="F15" s="78"/>
      <c r="G15" s="56">
        <f t="shared" si="0"/>
        <v>0</v>
      </c>
      <c r="H15" s="70"/>
    </row>
    <row r="16" spans="1:8" s="5" customFormat="1" ht="22.5" customHeight="1">
      <c r="A16" s="24"/>
      <c r="B16" s="43" t="s">
        <v>269</v>
      </c>
      <c r="C16" s="64" t="s">
        <v>225</v>
      </c>
      <c r="D16" s="64" t="s">
        <v>5</v>
      </c>
      <c r="E16" s="77">
        <v>0</v>
      </c>
      <c r="F16" s="78"/>
      <c r="G16" s="56">
        <f t="shared" si="0"/>
        <v>0</v>
      </c>
      <c r="H16" s="23"/>
    </row>
    <row r="17" spans="1:8" s="5" customFormat="1" ht="22.5" customHeight="1">
      <c r="A17" s="24"/>
      <c r="B17" s="43" t="s">
        <v>270</v>
      </c>
      <c r="C17" s="64" t="s">
        <v>226</v>
      </c>
      <c r="D17" s="64" t="s">
        <v>5</v>
      </c>
      <c r="E17" s="77">
        <v>0</v>
      </c>
      <c r="F17" s="78"/>
      <c r="G17" s="56">
        <f t="shared" si="0"/>
        <v>0</v>
      </c>
      <c r="H17" s="23"/>
    </row>
    <row r="18" spans="1:8" s="5" customFormat="1" ht="22.5" customHeight="1">
      <c r="B18" s="43" t="s">
        <v>271</v>
      </c>
      <c r="C18" s="64" t="s">
        <v>227</v>
      </c>
      <c r="D18" s="64" t="s">
        <v>5</v>
      </c>
      <c r="E18" s="77">
        <v>0</v>
      </c>
      <c r="F18" s="78"/>
      <c r="G18" s="56">
        <f t="shared" si="0"/>
        <v>0</v>
      </c>
    </row>
    <row r="19" spans="1:8" s="5" customFormat="1" ht="22.5" customHeight="1">
      <c r="B19" s="43" t="s">
        <v>272</v>
      </c>
      <c r="C19" s="64" t="s">
        <v>228</v>
      </c>
      <c r="D19" s="64" t="s">
        <v>5</v>
      </c>
      <c r="E19" s="77">
        <v>0</v>
      </c>
      <c r="F19" s="78"/>
      <c r="G19" s="56">
        <f t="shared" si="0"/>
        <v>0</v>
      </c>
    </row>
    <row r="20" spans="1:8" s="5" customFormat="1" ht="22.5" customHeight="1">
      <c r="B20" s="43" t="s">
        <v>273</v>
      </c>
      <c r="C20" s="64" t="s">
        <v>229</v>
      </c>
      <c r="D20" s="64" t="s">
        <v>5</v>
      </c>
      <c r="E20" s="77">
        <v>0</v>
      </c>
      <c r="F20" s="78"/>
      <c r="G20" s="56">
        <f t="shared" si="0"/>
        <v>0</v>
      </c>
      <c r="H20" s="70"/>
    </row>
    <row r="21" spans="1:8" s="5" customFormat="1" ht="22.5" customHeight="1">
      <c r="A21" s="24"/>
      <c r="B21" s="43" t="s">
        <v>274</v>
      </c>
      <c r="C21" s="64" t="s">
        <v>230</v>
      </c>
      <c r="D21" s="64" t="s">
        <v>5</v>
      </c>
      <c r="E21" s="77">
        <v>0</v>
      </c>
      <c r="F21" s="78"/>
      <c r="G21" s="56">
        <f t="shared" si="0"/>
        <v>0</v>
      </c>
      <c r="H21" s="23"/>
    </row>
    <row r="22" spans="1:8" s="5" customFormat="1" ht="22.5" customHeight="1">
      <c r="A22" s="24"/>
      <c r="B22" s="43" t="s">
        <v>275</v>
      </c>
      <c r="C22" s="64" t="s">
        <v>231</v>
      </c>
      <c r="D22" s="64" t="s">
        <v>5</v>
      </c>
      <c r="E22" s="77">
        <v>0</v>
      </c>
      <c r="F22" s="78"/>
      <c r="G22" s="56">
        <f t="shared" si="0"/>
        <v>0</v>
      </c>
      <c r="H22" s="23"/>
    </row>
    <row r="23" spans="1:8" s="5" customFormat="1" ht="22.5" customHeight="1">
      <c r="B23" s="43" t="s">
        <v>276</v>
      </c>
      <c r="C23" s="64" t="s">
        <v>232</v>
      </c>
      <c r="D23" s="64" t="s">
        <v>5</v>
      </c>
      <c r="E23" s="77">
        <v>0</v>
      </c>
      <c r="F23" s="78"/>
      <c r="G23" s="56">
        <f t="shared" si="0"/>
        <v>0</v>
      </c>
    </row>
    <row r="24" spans="1:8" s="5" customFormat="1" ht="22.5" customHeight="1">
      <c r="B24" s="43" t="s">
        <v>246</v>
      </c>
      <c r="C24" s="64" t="s">
        <v>233</v>
      </c>
      <c r="D24" s="64" t="s">
        <v>5</v>
      </c>
      <c r="E24" s="77">
        <v>0</v>
      </c>
      <c r="F24" s="78"/>
      <c r="G24" s="56">
        <f t="shared" si="0"/>
        <v>0</v>
      </c>
    </row>
    <row r="25" spans="1:8" s="5" customFormat="1" ht="22.5" customHeight="1">
      <c r="B25" s="43" t="s">
        <v>247</v>
      </c>
      <c r="C25" s="64" t="s">
        <v>234</v>
      </c>
      <c r="D25" s="64" t="s">
        <v>5</v>
      </c>
      <c r="E25" s="77">
        <v>0</v>
      </c>
      <c r="F25" s="78"/>
      <c r="G25" s="56">
        <f t="shared" si="0"/>
        <v>0</v>
      </c>
      <c r="H25" s="70"/>
    </row>
    <row r="26" spans="1:8" s="5" customFormat="1" ht="22.5" customHeight="1">
      <c r="A26" s="24"/>
      <c r="B26" s="43" t="s">
        <v>248</v>
      </c>
      <c r="C26" s="64" t="s">
        <v>235</v>
      </c>
      <c r="D26" s="64" t="s">
        <v>5</v>
      </c>
      <c r="E26" s="77">
        <v>0</v>
      </c>
      <c r="F26" s="78"/>
      <c r="G26" s="56">
        <f t="shared" si="0"/>
        <v>0</v>
      </c>
      <c r="H26" s="23"/>
    </row>
    <row r="27" spans="1:8" s="5" customFormat="1" ht="22.5" customHeight="1">
      <c r="A27" s="24"/>
      <c r="B27" s="43" t="s">
        <v>249</v>
      </c>
      <c r="C27" s="64" t="s">
        <v>236</v>
      </c>
      <c r="D27" s="64" t="s">
        <v>5</v>
      </c>
      <c r="E27" s="77">
        <v>0</v>
      </c>
      <c r="F27" s="78"/>
      <c r="G27" s="56">
        <f t="shared" si="0"/>
        <v>0</v>
      </c>
      <c r="H27" s="23"/>
    </row>
    <row r="28" spans="1:8" s="5" customFormat="1" ht="22.5" customHeight="1">
      <c r="B28" s="43" t="s">
        <v>250</v>
      </c>
      <c r="C28" s="64" t="s">
        <v>237</v>
      </c>
      <c r="D28" s="64" t="s">
        <v>5</v>
      </c>
      <c r="E28" s="77">
        <v>0</v>
      </c>
      <c r="F28" s="78"/>
      <c r="G28" s="56">
        <f t="shared" si="0"/>
        <v>0</v>
      </c>
    </row>
    <row r="29" spans="1:8" s="5" customFormat="1" ht="22.5" customHeight="1">
      <c r="B29" s="43" t="s">
        <v>251</v>
      </c>
      <c r="C29" s="64" t="s">
        <v>238</v>
      </c>
      <c r="D29" s="64" t="s">
        <v>5</v>
      </c>
      <c r="E29" s="77">
        <v>0</v>
      </c>
      <c r="F29" s="78"/>
      <c r="G29" s="56">
        <f t="shared" si="0"/>
        <v>0</v>
      </c>
    </row>
    <row r="30" spans="1:8" s="5" customFormat="1" ht="22.5" customHeight="1">
      <c r="B30" s="43" t="s">
        <v>252</v>
      </c>
      <c r="C30" s="64" t="s">
        <v>239</v>
      </c>
      <c r="D30" s="64" t="s">
        <v>5</v>
      </c>
      <c r="E30" s="77">
        <v>0</v>
      </c>
      <c r="F30" s="78"/>
      <c r="G30" s="56">
        <f t="shared" si="0"/>
        <v>0</v>
      </c>
      <c r="H30" s="70"/>
    </row>
    <row r="31" spans="1:8" s="5" customFormat="1" ht="22.5" customHeight="1">
      <c r="A31" s="24"/>
      <c r="B31" s="43" t="s">
        <v>253</v>
      </c>
      <c r="C31" s="64" t="s">
        <v>240</v>
      </c>
      <c r="D31" s="64" t="s">
        <v>5</v>
      </c>
      <c r="E31" s="77">
        <v>0</v>
      </c>
      <c r="F31" s="78"/>
      <c r="G31" s="56">
        <f t="shared" si="0"/>
        <v>0</v>
      </c>
      <c r="H31" s="23"/>
    </row>
    <row r="32" spans="1:8" s="5" customFormat="1" ht="22.5" customHeight="1">
      <c r="A32" s="24"/>
      <c r="B32" s="43" t="s">
        <v>254</v>
      </c>
      <c r="C32" s="64" t="s">
        <v>241</v>
      </c>
      <c r="D32" s="64" t="s">
        <v>5</v>
      </c>
      <c r="E32" s="77">
        <v>0</v>
      </c>
      <c r="F32" s="78"/>
      <c r="G32" s="56">
        <f t="shared" si="0"/>
        <v>0</v>
      </c>
      <c r="H32" s="23"/>
    </row>
    <row r="33" spans="1:8" s="5" customFormat="1" ht="22.5" customHeight="1">
      <c r="B33" s="43" t="s">
        <v>255</v>
      </c>
      <c r="C33" s="64" t="s">
        <v>242</v>
      </c>
      <c r="D33" s="64" t="s">
        <v>5</v>
      </c>
      <c r="E33" s="77">
        <v>0</v>
      </c>
      <c r="F33" s="78"/>
      <c r="G33" s="56">
        <f t="shared" si="0"/>
        <v>0</v>
      </c>
    </row>
    <row r="34" spans="1:8" s="5" customFormat="1" ht="22.5" customHeight="1">
      <c r="B34" s="43" t="s">
        <v>256</v>
      </c>
      <c r="C34" s="64" t="s">
        <v>243</v>
      </c>
      <c r="D34" s="64" t="s">
        <v>5</v>
      </c>
      <c r="E34" s="77">
        <v>0</v>
      </c>
      <c r="F34" s="78"/>
      <c r="G34" s="56">
        <f t="shared" si="0"/>
        <v>0</v>
      </c>
    </row>
    <row r="35" spans="1:8" s="5" customFormat="1" ht="22.5" customHeight="1">
      <c r="B35" s="43" t="s">
        <v>257</v>
      </c>
      <c r="C35" s="64" t="s">
        <v>244</v>
      </c>
      <c r="D35" s="64" t="s">
        <v>5</v>
      </c>
      <c r="E35" s="77">
        <v>0</v>
      </c>
      <c r="F35" s="78"/>
      <c r="G35" s="56">
        <f t="shared" si="0"/>
        <v>0</v>
      </c>
      <c r="H35" s="70"/>
    </row>
    <row r="36" spans="1:8" s="5" customFormat="1" ht="22.5" customHeight="1">
      <c r="A36" s="24"/>
      <c r="B36" s="43" t="s">
        <v>258</v>
      </c>
      <c r="C36" s="68" t="s">
        <v>245</v>
      </c>
      <c r="D36" s="64" t="s">
        <v>5</v>
      </c>
      <c r="E36" s="77">
        <v>0</v>
      </c>
      <c r="F36" s="78"/>
      <c r="G36" s="56">
        <f xml:space="preserve"> E36*F36</f>
        <v>0</v>
      </c>
      <c r="H36" s="23"/>
    </row>
    <row r="37" spans="1:8" s="5" customFormat="1" ht="22.5" customHeight="1">
      <c r="A37" s="24"/>
      <c r="B37" s="43" t="s">
        <v>374</v>
      </c>
      <c r="C37" s="64" t="s">
        <v>284</v>
      </c>
      <c r="D37" s="64" t="s">
        <v>2</v>
      </c>
      <c r="E37" s="77">
        <v>0</v>
      </c>
      <c r="F37" s="78"/>
      <c r="G37" s="56">
        <f xml:space="preserve"> E37*F37</f>
        <v>0</v>
      </c>
      <c r="H37" s="23"/>
    </row>
    <row r="38" spans="1:8" s="5" customFormat="1" ht="22.5" customHeight="1">
      <c r="A38" s="24"/>
      <c r="B38" s="43" t="s">
        <v>147</v>
      </c>
      <c r="C38" s="64" t="s">
        <v>285</v>
      </c>
      <c r="D38" s="64" t="s">
        <v>2</v>
      </c>
      <c r="E38" s="77">
        <v>0</v>
      </c>
      <c r="F38" s="78"/>
      <c r="G38" s="56">
        <f t="shared" ref="G38:G66" si="1" xml:space="preserve"> E38*F38</f>
        <v>0</v>
      </c>
      <c r="H38" s="23"/>
    </row>
    <row r="39" spans="1:8" s="5" customFormat="1" ht="22.5" customHeight="1">
      <c r="B39" s="43" t="s">
        <v>148</v>
      </c>
      <c r="C39" s="64" t="s">
        <v>286</v>
      </c>
      <c r="D39" s="64" t="s">
        <v>2</v>
      </c>
      <c r="E39" s="77">
        <v>0</v>
      </c>
      <c r="F39" s="78"/>
      <c r="G39" s="56">
        <f t="shared" si="1"/>
        <v>0</v>
      </c>
    </row>
    <row r="40" spans="1:8" s="5" customFormat="1" ht="22.5" customHeight="1">
      <c r="B40" s="43" t="s">
        <v>114</v>
      </c>
      <c r="C40" s="64" t="s">
        <v>287</v>
      </c>
      <c r="D40" s="64" t="s">
        <v>2</v>
      </c>
      <c r="E40" s="77">
        <v>0</v>
      </c>
      <c r="F40" s="78"/>
      <c r="G40" s="56">
        <f t="shared" si="1"/>
        <v>0</v>
      </c>
    </row>
    <row r="41" spans="1:8" s="5" customFormat="1" ht="22.5" customHeight="1">
      <c r="B41" s="43" t="s">
        <v>115</v>
      </c>
      <c r="C41" s="64" t="s">
        <v>288</v>
      </c>
      <c r="D41" s="64" t="s">
        <v>2</v>
      </c>
      <c r="E41" s="77">
        <v>0</v>
      </c>
      <c r="F41" s="78"/>
      <c r="G41" s="56">
        <f t="shared" si="1"/>
        <v>0</v>
      </c>
      <c r="H41" s="70"/>
    </row>
    <row r="42" spans="1:8" s="5" customFormat="1" ht="22.5" customHeight="1">
      <c r="A42" s="24"/>
      <c r="B42" s="43" t="s">
        <v>116</v>
      </c>
      <c r="C42" s="64" t="s">
        <v>289</v>
      </c>
      <c r="D42" s="64" t="s">
        <v>2</v>
      </c>
      <c r="E42" s="77">
        <v>0</v>
      </c>
      <c r="F42" s="78"/>
      <c r="G42" s="56">
        <f t="shared" si="1"/>
        <v>0</v>
      </c>
      <c r="H42" s="23"/>
    </row>
    <row r="43" spans="1:8" s="5" customFormat="1" ht="22.5" customHeight="1">
      <c r="A43" s="24"/>
      <c r="B43" s="43" t="s">
        <v>117</v>
      </c>
      <c r="C43" s="64" t="s">
        <v>290</v>
      </c>
      <c r="D43" s="64" t="s">
        <v>2</v>
      </c>
      <c r="E43" s="77">
        <v>0</v>
      </c>
      <c r="F43" s="78"/>
      <c r="G43" s="56">
        <f t="shared" si="1"/>
        <v>0</v>
      </c>
      <c r="H43" s="23"/>
    </row>
    <row r="44" spans="1:8" s="5" customFormat="1" ht="22.5" customHeight="1">
      <c r="B44" s="43" t="s">
        <v>118</v>
      </c>
      <c r="C44" s="64" t="s">
        <v>291</v>
      </c>
      <c r="D44" s="64" t="s">
        <v>2</v>
      </c>
      <c r="E44" s="77">
        <v>0</v>
      </c>
      <c r="F44" s="78"/>
      <c r="G44" s="56">
        <f t="shared" si="1"/>
        <v>0</v>
      </c>
    </row>
    <row r="45" spans="1:8" s="5" customFormat="1" ht="22.5" customHeight="1">
      <c r="B45" s="43" t="s">
        <v>119</v>
      </c>
      <c r="C45" s="64" t="s">
        <v>292</v>
      </c>
      <c r="D45" s="64" t="s">
        <v>2</v>
      </c>
      <c r="E45" s="77">
        <v>0</v>
      </c>
      <c r="F45" s="78"/>
      <c r="G45" s="56">
        <f t="shared" si="1"/>
        <v>0</v>
      </c>
    </row>
    <row r="46" spans="1:8" s="5" customFormat="1" ht="22.5" customHeight="1">
      <c r="B46" s="43" t="s">
        <v>375</v>
      </c>
      <c r="C46" s="64" t="s">
        <v>293</v>
      </c>
      <c r="D46" s="64" t="s">
        <v>5</v>
      </c>
      <c r="E46" s="77">
        <v>0</v>
      </c>
      <c r="F46" s="78"/>
      <c r="G46" s="56">
        <f t="shared" si="1"/>
        <v>0</v>
      </c>
      <c r="H46" s="70"/>
    </row>
    <row r="47" spans="1:8" s="5" customFormat="1" ht="22.5" customHeight="1">
      <c r="A47" s="24"/>
      <c r="B47" s="43" t="s">
        <v>376</v>
      </c>
      <c r="C47" s="64" t="s">
        <v>294</v>
      </c>
      <c r="D47" s="64" t="s">
        <v>5</v>
      </c>
      <c r="E47" s="77">
        <v>0</v>
      </c>
      <c r="F47" s="78"/>
      <c r="G47" s="56">
        <f t="shared" si="1"/>
        <v>0</v>
      </c>
      <c r="H47" s="23"/>
    </row>
    <row r="48" spans="1:8" s="5" customFormat="1" ht="22.5" customHeight="1">
      <c r="A48" s="24"/>
      <c r="B48" s="43" t="s">
        <v>377</v>
      </c>
      <c r="C48" s="64" t="s">
        <v>295</v>
      </c>
      <c r="D48" s="64" t="s">
        <v>5</v>
      </c>
      <c r="E48" s="77">
        <v>0</v>
      </c>
      <c r="F48" s="78"/>
      <c r="G48" s="56">
        <f t="shared" si="1"/>
        <v>0</v>
      </c>
      <c r="H48" s="23"/>
    </row>
    <row r="49" spans="1:8" s="5" customFormat="1" ht="22.5" customHeight="1">
      <c r="B49" s="43" t="s">
        <v>378</v>
      </c>
      <c r="C49" s="64" t="s">
        <v>296</v>
      </c>
      <c r="D49" s="64" t="s">
        <v>5</v>
      </c>
      <c r="E49" s="77">
        <v>0</v>
      </c>
      <c r="F49" s="78"/>
      <c r="G49" s="56">
        <f t="shared" si="1"/>
        <v>0</v>
      </c>
    </row>
    <row r="50" spans="1:8" s="5" customFormat="1" ht="22.5" customHeight="1">
      <c r="B50" s="43" t="s">
        <v>379</v>
      </c>
      <c r="C50" s="64" t="s">
        <v>297</v>
      </c>
      <c r="D50" s="64" t="s">
        <v>5</v>
      </c>
      <c r="E50" s="77">
        <v>0</v>
      </c>
      <c r="F50" s="78"/>
      <c r="G50" s="56">
        <f t="shared" si="1"/>
        <v>0</v>
      </c>
    </row>
    <row r="51" spans="1:8" s="5" customFormat="1" ht="22.5" customHeight="1">
      <c r="B51" s="43" t="s">
        <v>380</v>
      </c>
      <c r="C51" s="64" t="s">
        <v>298</v>
      </c>
      <c r="D51" s="64" t="s">
        <v>5</v>
      </c>
      <c r="E51" s="77">
        <v>0</v>
      </c>
      <c r="F51" s="78"/>
      <c r="G51" s="56">
        <f t="shared" si="1"/>
        <v>0</v>
      </c>
      <c r="H51" s="70"/>
    </row>
    <row r="52" spans="1:8" s="5" customFormat="1" ht="22.5" customHeight="1">
      <c r="A52" s="24"/>
      <c r="B52" s="43" t="s">
        <v>381</v>
      </c>
      <c r="C52" s="64" t="s">
        <v>299</v>
      </c>
      <c r="D52" s="64" t="s">
        <v>5</v>
      </c>
      <c r="E52" s="77">
        <v>0</v>
      </c>
      <c r="F52" s="78"/>
      <c r="G52" s="56">
        <f t="shared" si="1"/>
        <v>0</v>
      </c>
      <c r="H52" s="23"/>
    </row>
    <row r="53" spans="1:8" s="5" customFormat="1" ht="22.5" customHeight="1">
      <c r="A53" s="24"/>
      <c r="B53" s="43" t="s">
        <v>382</v>
      </c>
      <c r="C53" s="64" t="s">
        <v>300</v>
      </c>
      <c r="D53" s="64" t="s">
        <v>5</v>
      </c>
      <c r="E53" s="77">
        <v>0</v>
      </c>
      <c r="F53" s="78"/>
      <c r="G53" s="56">
        <f t="shared" si="1"/>
        <v>0</v>
      </c>
      <c r="H53" s="23"/>
    </row>
    <row r="54" spans="1:8" s="5" customFormat="1" ht="22.5" customHeight="1">
      <c r="B54" s="43" t="s">
        <v>383</v>
      </c>
      <c r="C54" s="64" t="s">
        <v>301</v>
      </c>
      <c r="D54" s="64" t="s">
        <v>5</v>
      </c>
      <c r="E54" s="77">
        <v>0</v>
      </c>
      <c r="F54" s="78"/>
      <c r="G54" s="56">
        <f t="shared" si="1"/>
        <v>0</v>
      </c>
    </row>
    <row r="55" spans="1:8" s="5" customFormat="1" ht="22.5" customHeight="1">
      <c r="B55" s="43" t="s">
        <v>384</v>
      </c>
      <c r="C55" s="64" t="s">
        <v>302</v>
      </c>
      <c r="D55" s="64" t="s">
        <v>5</v>
      </c>
      <c r="E55" s="77">
        <v>0</v>
      </c>
      <c r="F55" s="78"/>
      <c r="G55" s="56">
        <f t="shared" si="1"/>
        <v>0</v>
      </c>
    </row>
    <row r="56" spans="1:8" s="5" customFormat="1" ht="22.5" customHeight="1">
      <c r="B56" s="43" t="s">
        <v>385</v>
      </c>
      <c r="C56" s="64" t="s">
        <v>303</v>
      </c>
      <c r="D56" s="64" t="s">
        <v>5</v>
      </c>
      <c r="E56" s="77">
        <v>0</v>
      </c>
      <c r="F56" s="78"/>
      <c r="G56" s="56">
        <f t="shared" si="1"/>
        <v>0</v>
      </c>
      <c r="H56" s="70"/>
    </row>
    <row r="57" spans="1:8" s="5" customFormat="1" ht="22.5" customHeight="1">
      <c r="A57" s="24"/>
      <c r="B57" s="43" t="s">
        <v>386</v>
      </c>
      <c r="C57" s="64" t="s">
        <v>304</v>
      </c>
      <c r="D57" s="64" t="s">
        <v>5</v>
      </c>
      <c r="E57" s="77">
        <v>0</v>
      </c>
      <c r="F57" s="78"/>
      <c r="G57" s="56">
        <f t="shared" si="1"/>
        <v>0</v>
      </c>
      <c r="H57" s="23"/>
    </row>
    <row r="58" spans="1:8" s="5" customFormat="1" ht="22.5" customHeight="1">
      <c r="A58" s="24"/>
      <c r="B58" s="43" t="s">
        <v>387</v>
      </c>
      <c r="C58" s="64" t="s">
        <v>305</v>
      </c>
      <c r="D58" s="64" t="s">
        <v>5</v>
      </c>
      <c r="E58" s="77">
        <v>0</v>
      </c>
      <c r="F58" s="78"/>
      <c r="G58" s="56">
        <f t="shared" si="1"/>
        <v>0</v>
      </c>
      <c r="H58" s="23"/>
    </row>
    <row r="59" spans="1:8" s="5" customFormat="1" ht="22.5" customHeight="1">
      <c r="B59" s="43" t="s">
        <v>388</v>
      </c>
      <c r="C59" s="64" t="s">
        <v>306</v>
      </c>
      <c r="D59" s="64" t="s">
        <v>5</v>
      </c>
      <c r="E59" s="77">
        <v>0</v>
      </c>
      <c r="F59" s="78"/>
      <c r="G59" s="56">
        <f t="shared" si="1"/>
        <v>0</v>
      </c>
    </row>
    <row r="60" spans="1:8" s="5" customFormat="1" ht="22.5" customHeight="1">
      <c r="B60" s="43" t="s">
        <v>389</v>
      </c>
      <c r="C60" s="64" t="s">
        <v>307</v>
      </c>
      <c r="D60" s="64" t="s">
        <v>5</v>
      </c>
      <c r="E60" s="77">
        <v>0</v>
      </c>
      <c r="F60" s="78"/>
      <c r="G60" s="56">
        <f t="shared" si="1"/>
        <v>0</v>
      </c>
    </row>
    <row r="61" spans="1:8" s="5" customFormat="1" ht="22.5" customHeight="1">
      <c r="B61" s="43" t="s">
        <v>390</v>
      </c>
      <c r="C61" s="64" t="s">
        <v>308</v>
      </c>
      <c r="D61" s="64" t="s">
        <v>5</v>
      </c>
      <c r="E61" s="77">
        <v>0</v>
      </c>
      <c r="F61" s="78"/>
      <c r="G61" s="56">
        <f t="shared" si="1"/>
        <v>0</v>
      </c>
      <c r="H61" s="70"/>
    </row>
    <row r="62" spans="1:8" s="5" customFormat="1" ht="22.5" customHeight="1">
      <c r="A62" s="24"/>
      <c r="B62" s="43" t="s">
        <v>391</v>
      </c>
      <c r="C62" s="64" t="s">
        <v>309</v>
      </c>
      <c r="D62" s="64" t="s">
        <v>5</v>
      </c>
      <c r="E62" s="77">
        <v>0</v>
      </c>
      <c r="F62" s="78"/>
      <c r="G62" s="56">
        <f t="shared" si="1"/>
        <v>0</v>
      </c>
      <c r="H62" s="23"/>
    </row>
    <row r="63" spans="1:8" s="5" customFormat="1" ht="22.5" customHeight="1">
      <c r="A63" s="24"/>
      <c r="B63" s="43" t="s">
        <v>392</v>
      </c>
      <c r="C63" s="64" t="s">
        <v>310</v>
      </c>
      <c r="D63" s="64" t="s">
        <v>5</v>
      </c>
      <c r="E63" s="77">
        <v>0</v>
      </c>
      <c r="F63" s="78"/>
      <c r="G63" s="56">
        <f t="shared" si="1"/>
        <v>0</v>
      </c>
      <c r="H63" s="23"/>
    </row>
    <row r="64" spans="1:8" s="5" customFormat="1" ht="22.5" customHeight="1">
      <c r="B64" s="43" t="s">
        <v>393</v>
      </c>
      <c r="C64" s="64" t="s">
        <v>311</v>
      </c>
      <c r="D64" s="64" t="s">
        <v>5</v>
      </c>
      <c r="E64" s="77">
        <v>0</v>
      </c>
      <c r="F64" s="78"/>
      <c r="G64" s="56">
        <f t="shared" si="1"/>
        <v>0</v>
      </c>
    </row>
    <row r="65" spans="1:8" s="5" customFormat="1" ht="22.5" customHeight="1">
      <c r="B65" s="43" t="s">
        <v>394</v>
      </c>
      <c r="C65" s="64" t="s">
        <v>312</v>
      </c>
      <c r="D65" s="64" t="s">
        <v>5</v>
      </c>
      <c r="E65" s="77">
        <v>0</v>
      </c>
      <c r="F65" s="78"/>
      <c r="G65" s="56">
        <f t="shared" si="1"/>
        <v>0</v>
      </c>
    </row>
    <row r="66" spans="1:8" s="5" customFormat="1" ht="22.5" customHeight="1">
      <c r="B66" s="43" t="s">
        <v>395</v>
      </c>
      <c r="C66" s="64" t="s">
        <v>313</v>
      </c>
      <c r="D66" s="64" t="s">
        <v>5</v>
      </c>
      <c r="E66" s="77">
        <v>0</v>
      </c>
      <c r="F66" s="78"/>
      <c r="G66" s="56">
        <f t="shared" si="1"/>
        <v>0</v>
      </c>
      <c r="H66" s="70"/>
    </row>
    <row r="67" spans="1:8" s="5" customFormat="1" ht="22.5" customHeight="1">
      <c r="A67" s="24"/>
      <c r="B67" s="43" t="s">
        <v>396</v>
      </c>
      <c r="C67" s="68" t="s">
        <v>314</v>
      </c>
      <c r="D67" s="64" t="s">
        <v>5</v>
      </c>
      <c r="E67" s="77">
        <v>0</v>
      </c>
      <c r="F67" s="78"/>
      <c r="G67" s="56">
        <f xml:space="preserve"> E67*F67</f>
        <v>0</v>
      </c>
      <c r="H67" s="23"/>
    </row>
    <row r="68" spans="1:8" s="5" customFormat="1" ht="22.5" customHeight="1">
      <c r="A68" s="24"/>
      <c r="B68" s="43" t="s">
        <v>397</v>
      </c>
      <c r="C68" s="64" t="s">
        <v>315</v>
      </c>
      <c r="D68" s="64" t="s">
        <v>5</v>
      </c>
      <c r="E68" s="77">
        <v>0</v>
      </c>
      <c r="F68" s="78"/>
      <c r="G68" s="56">
        <f xml:space="preserve"> E68*F68</f>
        <v>0</v>
      </c>
      <c r="H68" s="23"/>
    </row>
    <row r="69" spans="1:8" s="5" customFormat="1" ht="22.5" customHeight="1">
      <c r="A69" s="24"/>
      <c r="B69" s="43" t="s">
        <v>398</v>
      </c>
      <c r="C69" s="64" t="s">
        <v>316</v>
      </c>
      <c r="D69" s="64" t="s">
        <v>5</v>
      </c>
      <c r="E69" s="77">
        <v>0</v>
      </c>
      <c r="F69" s="78"/>
      <c r="G69" s="56">
        <f t="shared" ref="G69:G97" si="2" xml:space="preserve"> E69*F69</f>
        <v>0</v>
      </c>
      <c r="H69" s="23"/>
    </row>
    <row r="70" spans="1:8" s="5" customFormat="1" ht="22.5" customHeight="1">
      <c r="B70" s="43" t="s">
        <v>399</v>
      </c>
      <c r="C70" s="64" t="s">
        <v>317</v>
      </c>
      <c r="D70" s="64" t="s">
        <v>5</v>
      </c>
      <c r="E70" s="77">
        <v>0</v>
      </c>
      <c r="F70" s="78"/>
      <c r="G70" s="56">
        <f t="shared" si="2"/>
        <v>0</v>
      </c>
    </row>
    <row r="71" spans="1:8" s="5" customFormat="1" ht="22.5" customHeight="1">
      <c r="B71" s="43" t="s">
        <v>400</v>
      </c>
      <c r="C71" s="64" t="s">
        <v>318</v>
      </c>
      <c r="D71" s="64" t="s">
        <v>5</v>
      </c>
      <c r="E71" s="77">
        <v>0</v>
      </c>
      <c r="F71" s="78"/>
      <c r="G71" s="56">
        <f t="shared" si="2"/>
        <v>0</v>
      </c>
    </row>
    <row r="72" spans="1:8" s="5" customFormat="1" ht="22.5" customHeight="1">
      <c r="B72" s="43" t="s">
        <v>401</v>
      </c>
      <c r="C72" s="64" t="s">
        <v>319</v>
      </c>
      <c r="D72" s="64" t="s">
        <v>5</v>
      </c>
      <c r="E72" s="77">
        <v>0</v>
      </c>
      <c r="F72" s="78"/>
      <c r="G72" s="56">
        <f t="shared" si="2"/>
        <v>0</v>
      </c>
      <c r="H72" s="70"/>
    </row>
    <row r="73" spans="1:8" s="5" customFormat="1" ht="22.5" customHeight="1">
      <c r="A73" s="24"/>
      <c r="B73" s="43" t="s">
        <v>402</v>
      </c>
      <c r="C73" s="64" t="s">
        <v>320</v>
      </c>
      <c r="D73" s="64" t="s">
        <v>5</v>
      </c>
      <c r="E73" s="77">
        <v>0</v>
      </c>
      <c r="F73" s="78"/>
      <c r="G73" s="56">
        <f t="shared" si="2"/>
        <v>0</v>
      </c>
      <c r="H73" s="23"/>
    </row>
    <row r="74" spans="1:8" s="5" customFormat="1" ht="22.5" customHeight="1">
      <c r="A74" s="24"/>
      <c r="B74" s="43" t="s">
        <v>403</v>
      </c>
      <c r="C74" s="64" t="s">
        <v>321</v>
      </c>
      <c r="D74" s="64" t="s">
        <v>5</v>
      </c>
      <c r="E74" s="77">
        <v>0</v>
      </c>
      <c r="F74" s="78"/>
      <c r="G74" s="56">
        <f t="shared" si="2"/>
        <v>0</v>
      </c>
      <c r="H74" s="23"/>
    </row>
    <row r="75" spans="1:8" s="5" customFormat="1" ht="22.5" customHeight="1">
      <c r="B75" s="43" t="s">
        <v>404</v>
      </c>
      <c r="C75" s="64" t="s">
        <v>322</v>
      </c>
      <c r="D75" s="64" t="s">
        <v>5</v>
      </c>
      <c r="E75" s="77">
        <v>0</v>
      </c>
      <c r="F75" s="78"/>
      <c r="G75" s="56">
        <f t="shared" si="2"/>
        <v>0</v>
      </c>
    </row>
    <row r="76" spans="1:8" s="5" customFormat="1" ht="22.5" customHeight="1">
      <c r="B76" s="43" t="s">
        <v>405</v>
      </c>
      <c r="C76" s="64" t="s">
        <v>323</v>
      </c>
      <c r="D76" s="64" t="s">
        <v>5</v>
      </c>
      <c r="E76" s="77">
        <v>0</v>
      </c>
      <c r="F76" s="78"/>
      <c r="G76" s="56">
        <f t="shared" si="2"/>
        <v>0</v>
      </c>
    </row>
    <row r="77" spans="1:8" s="5" customFormat="1" ht="22.5" customHeight="1">
      <c r="B77" s="43" t="s">
        <v>406</v>
      </c>
      <c r="C77" s="64" t="s">
        <v>324</v>
      </c>
      <c r="D77" s="64" t="s">
        <v>5</v>
      </c>
      <c r="E77" s="77">
        <v>0</v>
      </c>
      <c r="F77" s="78"/>
      <c r="G77" s="56">
        <f t="shared" si="2"/>
        <v>0</v>
      </c>
      <c r="H77" s="70"/>
    </row>
    <row r="78" spans="1:8" s="5" customFormat="1" ht="22.5" customHeight="1">
      <c r="A78" s="24"/>
      <c r="B78" s="43" t="s">
        <v>407</v>
      </c>
      <c r="C78" s="64" t="s">
        <v>325</v>
      </c>
      <c r="D78" s="64" t="s">
        <v>5</v>
      </c>
      <c r="E78" s="77">
        <v>0</v>
      </c>
      <c r="F78" s="78"/>
      <c r="G78" s="56">
        <f t="shared" si="2"/>
        <v>0</v>
      </c>
      <c r="H78" s="23"/>
    </row>
    <row r="79" spans="1:8" s="5" customFormat="1" ht="22.5" customHeight="1">
      <c r="A79" s="24"/>
      <c r="B79" s="43" t="s">
        <v>408</v>
      </c>
      <c r="C79" s="64" t="s">
        <v>326</v>
      </c>
      <c r="D79" s="64" t="s">
        <v>5</v>
      </c>
      <c r="E79" s="77">
        <v>0</v>
      </c>
      <c r="F79" s="78"/>
      <c r="G79" s="56">
        <f t="shared" si="2"/>
        <v>0</v>
      </c>
      <c r="H79" s="23"/>
    </row>
    <row r="80" spans="1:8" s="5" customFormat="1" ht="22.5" customHeight="1">
      <c r="B80" s="43" t="s">
        <v>409</v>
      </c>
      <c r="C80" s="64" t="s">
        <v>327</v>
      </c>
      <c r="D80" s="64" t="s">
        <v>5</v>
      </c>
      <c r="E80" s="77">
        <v>0</v>
      </c>
      <c r="F80" s="78"/>
      <c r="G80" s="56">
        <f t="shared" si="2"/>
        <v>0</v>
      </c>
    </row>
    <row r="81" spans="1:8" s="5" customFormat="1" ht="22.5" customHeight="1">
      <c r="B81" s="43" t="s">
        <v>37</v>
      </c>
      <c r="C81" s="64" t="s">
        <v>328</v>
      </c>
      <c r="D81" s="64" t="s">
        <v>5</v>
      </c>
      <c r="E81" s="77">
        <v>0</v>
      </c>
      <c r="F81" s="78"/>
      <c r="G81" s="56">
        <f t="shared" si="2"/>
        <v>0</v>
      </c>
    </row>
    <row r="82" spans="1:8" s="5" customFormat="1" ht="22.5" customHeight="1">
      <c r="B82" s="43" t="s">
        <v>410</v>
      </c>
      <c r="C82" s="64" t="s">
        <v>329</v>
      </c>
      <c r="D82" s="64" t="s">
        <v>5</v>
      </c>
      <c r="E82" s="77">
        <v>0</v>
      </c>
      <c r="F82" s="78"/>
      <c r="G82" s="56">
        <f t="shared" si="2"/>
        <v>0</v>
      </c>
      <c r="H82" s="70"/>
    </row>
    <row r="83" spans="1:8" s="5" customFormat="1" ht="22.5" customHeight="1">
      <c r="A83" s="24"/>
      <c r="B83" s="43" t="s">
        <v>411</v>
      </c>
      <c r="C83" s="64" t="s">
        <v>330</v>
      </c>
      <c r="D83" s="64" t="s">
        <v>5</v>
      </c>
      <c r="E83" s="77">
        <v>0</v>
      </c>
      <c r="F83" s="78"/>
      <c r="G83" s="56">
        <f t="shared" si="2"/>
        <v>0</v>
      </c>
      <c r="H83" s="23"/>
    </row>
    <row r="84" spans="1:8" s="5" customFormat="1" ht="22.5" customHeight="1">
      <c r="A84" s="24"/>
      <c r="B84" s="43" t="s">
        <v>412</v>
      </c>
      <c r="C84" s="64" t="s">
        <v>331</v>
      </c>
      <c r="D84" s="64" t="s">
        <v>5</v>
      </c>
      <c r="E84" s="77">
        <v>0</v>
      </c>
      <c r="F84" s="78"/>
      <c r="G84" s="56">
        <f t="shared" si="2"/>
        <v>0</v>
      </c>
      <c r="H84" s="23"/>
    </row>
    <row r="85" spans="1:8" s="5" customFormat="1" ht="22.5" customHeight="1">
      <c r="B85" s="43" t="s">
        <v>413</v>
      </c>
      <c r="C85" s="64" t="s">
        <v>332</v>
      </c>
      <c r="D85" s="64" t="s">
        <v>5</v>
      </c>
      <c r="E85" s="77">
        <v>0</v>
      </c>
      <c r="F85" s="78"/>
      <c r="G85" s="56">
        <f t="shared" si="2"/>
        <v>0</v>
      </c>
    </row>
    <row r="86" spans="1:8" s="5" customFormat="1" ht="22.5" customHeight="1">
      <c r="B86" s="43" t="s">
        <v>414</v>
      </c>
      <c r="C86" s="64" t="s">
        <v>333</v>
      </c>
      <c r="D86" s="64" t="s">
        <v>5</v>
      </c>
      <c r="E86" s="77">
        <v>0</v>
      </c>
      <c r="F86" s="78"/>
      <c r="G86" s="56">
        <f t="shared" si="2"/>
        <v>0</v>
      </c>
    </row>
    <row r="87" spans="1:8" s="5" customFormat="1" ht="22.5" customHeight="1">
      <c r="B87" s="43" t="s">
        <v>415</v>
      </c>
      <c r="C87" s="64" t="s">
        <v>334</v>
      </c>
      <c r="D87" s="64" t="s">
        <v>5</v>
      </c>
      <c r="E87" s="77">
        <v>0</v>
      </c>
      <c r="F87" s="78"/>
      <c r="G87" s="56">
        <f t="shared" si="2"/>
        <v>0</v>
      </c>
      <c r="H87" s="70"/>
    </row>
    <row r="88" spans="1:8" s="5" customFormat="1" ht="22.5" customHeight="1">
      <c r="A88" s="24"/>
      <c r="B88" s="43" t="s">
        <v>416</v>
      </c>
      <c r="C88" s="64" t="s">
        <v>335</v>
      </c>
      <c r="D88" s="64" t="s">
        <v>5</v>
      </c>
      <c r="E88" s="77">
        <v>0</v>
      </c>
      <c r="F88" s="78"/>
      <c r="G88" s="56">
        <f t="shared" si="2"/>
        <v>0</v>
      </c>
      <c r="H88" s="23"/>
    </row>
    <row r="89" spans="1:8" s="5" customFormat="1" ht="22.5" customHeight="1">
      <c r="A89" s="24"/>
      <c r="B89" s="43" t="s">
        <v>417</v>
      </c>
      <c r="C89" s="64" t="s">
        <v>336</v>
      </c>
      <c r="D89" s="64" t="s">
        <v>5</v>
      </c>
      <c r="E89" s="77">
        <v>0</v>
      </c>
      <c r="F89" s="78"/>
      <c r="G89" s="56">
        <f t="shared" si="2"/>
        <v>0</v>
      </c>
      <c r="H89" s="23"/>
    </row>
    <row r="90" spans="1:8" s="5" customFormat="1" ht="22.5" customHeight="1">
      <c r="B90" s="43" t="s">
        <v>418</v>
      </c>
      <c r="C90" s="64" t="s">
        <v>337</v>
      </c>
      <c r="D90" s="64" t="s">
        <v>5</v>
      </c>
      <c r="E90" s="77">
        <v>0</v>
      </c>
      <c r="F90" s="78"/>
      <c r="G90" s="56">
        <f t="shared" si="2"/>
        <v>0</v>
      </c>
    </row>
    <row r="91" spans="1:8" s="5" customFormat="1" ht="22.5" customHeight="1">
      <c r="B91" s="43" t="s">
        <v>369</v>
      </c>
      <c r="C91" s="64" t="s">
        <v>338</v>
      </c>
      <c r="D91" s="64" t="s">
        <v>5</v>
      </c>
      <c r="E91" s="77">
        <v>0</v>
      </c>
      <c r="F91" s="78"/>
      <c r="G91" s="56">
        <f t="shared" si="2"/>
        <v>0</v>
      </c>
    </row>
    <row r="92" spans="1:8" s="5" customFormat="1" ht="22.5" customHeight="1">
      <c r="B92" s="43" t="s">
        <v>370</v>
      </c>
      <c r="C92" s="64" t="s">
        <v>339</v>
      </c>
      <c r="D92" s="64" t="s">
        <v>5</v>
      </c>
      <c r="E92" s="77">
        <v>0</v>
      </c>
      <c r="F92" s="78"/>
      <c r="G92" s="56">
        <f t="shared" si="2"/>
        <v>0</v>
      </c>
      <c r="H92" s="70"/>
    </row>
    <row r="93" spans="1:8" s="5" customFormat="1" ht="22.5" customHeight="1">
      <c r="A93" s="24"/>
      <c r="B93" s="43" t="s">
        <v>371</v>
      </c>
      <c r="C93" s="64" t="s">
        <v>340</v>
      </c>
      <c r="D93" s="64" t="s">
        <v>5</v>
      </c>
      <c r="E93" s="77">
        <v>0</v>
      </c>
      <c r="F93" s="78"/>
      <c r="G93" s="56">
        <f t="shared" si="2"/>
        <v>0</v>
      </c>
      <c r="H93" s="23"/>
    </row>
    <row r="94" spans="1:8" s="5" customFormat="1" ht="22.5" customHeight="1">
      <c r="A94" s="24"/>
      <c r="B94" s="43" t="s">
        <v>372</v>
      </c>
      <c r="C94" s="64" t="s">
        <v>341</v>
      </c>
      <c r="D94" s="64" t="s">
        <v>5</v>
      </c>
      <c r="E94" s="77">
        <v>0</v>
      </c>
      <c r="F94" s="78"/>
      <c r="G94" s="56">
        <f t="shared" si="2"/>
        <v>0</v>
      </c>
      <c r="H94" s="23"/>
    </row>
    <row r="95" spans="1:8" s="5" customFormat="1" ht="22.5" customHeight="1">
      <c r="B95" s="43" t="s">
        <v>373</v>
      </c>
      <c r="C95" s="64" t="s">
        <v>342</v>
      </c>
      <c r="D95" s="64" t="s">
        <v>5</v>
      </c>
      <c r="E95" s="77">
        <v>0</v>
      </c>
      <c r="F95" s="78"/>
      <c r="G95" s="56">
        <f t="shared" si="2"/>
        <v>0</v>
      </c>
    </row>
    <row r="96" spans="1:8" s="5" customFormat="1" ht="22.5" customHeight="1">
      <c r="B96" s="43" t="s">
        <v>365</v>
      </c>
      <c r="C96" s="64" t="s">
        <v>343</v>
      </c>
      <c r="D96" s="64" t="s">
        <v>5</v>
      </c>
      <c r="E96" s="77">
        <v>0</v>
      </c>
      <c r="F96" s="78"/>
      <c r="G96" s="56">
        <f t="shared" si="2"/>
        <v>0</v>
      </c>
    </row>
    <row r="97" spans="1:8" s="5" customFormat="1" ht="22.5" customHeight="1">
      <c r="B97" s="43" t="s">
        <v>366</v>
      </c>
      <c r="C97" s="64" t="s">
        <v>344</v>
      </c>
      <c r="D97" s="64" t="s">
        <v>5</v>
      </c>
      <c r="E97" s="77">
        <v>0</v>
      </c>
      <c r="F97" s="78"/>
      <c r="G97" s="56">
        <f t="shared" si="2"/>
        <v>0</v>
      </c>
      <c r="H97" s="70"/>
    </row>
    <row r="98" spans="1:8" s="5" customFormat="1" ht="22.5" customHeight="1">
      <c r="A98" s="24"/>
      <c r="B98" s="43" t="s">
        <v>367</v>
      </c>
      <c r="C98" s="68" t="s">
        <v>345</v>
      </c>
      <c r="D98" s="64" t="s">
        <v>5</v>
      </c>
      <c r="E98" s="77">
        <v>0</v>
      </c>
      <c r="F98" s="78"/>
      <c r="G98" s="56">
        <f xml:space="preserve"> E98*F98</f>
        <v>0</v>
      </c>
      <c r="H98" s="23"/>
    </row>
    <row r="99" spans="1:8" s="5" customFormat="1" ht="22.5" customHeight="1">
      <c r="B99" s="43" t="s">
        <v>368</v>
      </c>
      <c r="C99" s="64" t="s">
        <v>346</v>
      </c>
      <c r="D99" s="64" t="s">
        <v>5</v>
      </c>
      <c r="E99" s="77">
        <v>0</v>
      </c>
      <c r="F99" s="78"/>
      <c r="G99" s="56">
        <f t="shared" ref="G99:G105" si="3" xml:space="preserve"> E99*F99</f>
        <v>0</v>
      </c>
    </row>
    <row r="100" spans="1:8" s="5" customFormat="1" ht="22.5" customHeight="1">
      <c r="B100" s="43" t="s">
        <v>359</v>
      </c>
      <c r="C100" s="64" t="s">
        <v>347</v>
      </c>
      <c r="D100" s="64" t="s">
        <v>2</v>
      </c>
      <c r="E100" s="77">
        <v>0</v>
      </c>
      <c r="F100" s="78"/>
      <c r="G100" s="56">
        <f t="shared" si="3"/>
        <v>0</v>
      </c>
      <c r="H100" s="70"/>
    </row>
    <row r="101" spans="1:8" s="5" customFormat="1" ht="22.5" customHeight="1">
      <c r="A101" s="24"/>
      <c r="B101" s="43" t="s">
        <v>358</v>
      </c>
      <c r="C101" s="64" t="s">
        <v>348</v>
      </c>
      <c r="D101" s="64" t="s">
        <v>2</v>
      </c>
      <c r="E101" s="77">
        <v>0</v>
      </c>
      <c r="F101" s="78"/>
      <c r="G101" s="56">
        <f t="shared" si="3"/>
        <v>0</v>
      </c>
      <c r="H101" s="23"/>
    </row>
    <row r="102" spans="1:8" s="5" customFormat="1" ht="22.5" customHeight="1">
      <c r="A102" s="24"/>
      <c r="B102" s="43" t="s">
        <v>357</v>
      </c>
      <c r="C102" s="64" t="s">
        <v>349</v>
      </c>
      <c r="D102" s="64" t="s">
        <v>2</v>
      </c>
      <c r="E102" s="77">
        <v>0</v>
      </c>
      <c r="F102" s="78"/>
      <c r="G102" s="56">
        <f t="shared" si="3"/>
        <v>0</v>
      </c>
      <c r="H102" s="23"/>
    </row>
    <row r="103" spans="1:8" s="5" customFormat="1" ht="22.5" customHeight="1">
      <c r="B103" s="43" t="s">
        <v>355</v>
      </c>
      <c r="C103" s="64" t="s">
        <v>356</v>
      </c>
      <c r="D103" s="64" t="s">
        <v>2</v>
      </c>
      <c r="E103" s="77">
        <v>0</v>
      </c>
      <c r="F103" s="78"/>
      <c r="G103" s="56">
        <f t="shared" si="3"/>
        <v>0</v>
      </c>
    </row>
    <row r="104" spans="1:8" s="5" customFormat="1" ht="22.5" customHeight="1">
      <c r="B104" s="43" t="s">
        <v>360</v>
      </c>
      <c r="C104" s="64" t="s">
        <v>350</v>
      </c>
      <c r="D104" s="64" t="s">
        <v>2</v>
      </c>
      <c r="E104" s="77">
        <v>0</v>
      </c>
      <c r="F104" s="78"/>
      <c r="G104" s="56">
        <f t="shared" si="3"/>
        <v>0</v>
      </c>
    </row>
    <row r="105" spans="1:8" s="5" customFormat="1" ht="22.5" customHeight="1">
      <c r="B105" s="43" t="s">
        <v>361</v>
      </c>
      <c r="C105" s="64" t="s">
        <v>364</v>
      </c>
      <c r="D105" s="64" t="s">
        <v>2</v>
      </c>
      <c r="E105" s="77">
        <v>0</v>
      </c>
      <c r="F105" s="78"/>
      <c r="G105" s="56">
        <f t="shared" si="3"/>
        <v>0</v>
      </c>
      <c r="H105" s="70"/>
    </row>
    <row r="106" spans="1:8" s="5" customFormat="1" ht="22.5" customHeight="1">
      <c r="A106" s="24"/>
      <c r="B106" s="43" t="s">
        <v>362</v>
      </c>
      <c r="C106" s="68" t="s">
        <v>351</v>
      </c>
      <c r="D106" s="64" t="s">
        <v>2</v>
      </c>
      <c r="E106" s="77">
        <v>0</v>
      </c>
      <c r="F106" s="78"/>
      <c r="G106" s="56">
        <f xml:space="preserve"> E106*F106</f>
        <v>0</v>
      </c>
      <c r="H106" s="23"/>
    </row>
    <row r="107" spans="1:8" s="5" customFormat="1" ht="22.5" customHeight="1">
      <c r="B107" s="43" t="s">
        <v>363</v>
      </c>
      <c r="C107" s="64" t="s">
        <v>352</v>
      </c>
      <c r="D107" s="64" t="s">
        <v>2</v>
      </c>
      <c r="E107" s="77">
        <v>0</v>
      </c>
      <c r="F107" s="78"/>
      <c r="G107" s="56">
        <f t="shared" ref="G107:G109" si="4" xml:space="preserve"> E107*F107</f>
        <v>0</v>
      </c>
      <c r="H107" s="70"/>
    </row>
    <row r="108" spans="1:8" s="5" customFormat="1" ht="22.5" customHeight="1">
      <c r="B108" s="43" t="s">
        <v>146</v>
      </c>
      <c r="C108" s="64" t="s">
        <v>353</v>
      </c>
      <c r="D108" s="64" t="s">
        <v>2</v>
      </c>
      <c r="E108" s="77">
        <v>0</v>
      </c>
      <c r="F108" s="78"/>
      <c r="G108" s="56">
        <f t="shared" si="4"/>
        <v>0</v>
      </c>
    </row>
    <row r="109" spans="1:8" s="5" customFormat="1" ht="22.5" customHeight="1">
      <c r="B109" s="43" t="s">
        <v>354</v>
      </c>
      <c r="C109" s="64" t="s">
        <v>434</v>
      </c>
      <c r="D109" s="64" t="s">
        <v>5</v>
      </c>
      <c r="E109" s="77">
        <v>0</v>
      </c>
      <c r="F109" s="78"/>
      <c r="G109" s="56">
        <f t="shared" si="4"/>
        <v>0</v>
      </c>
      <c r="H109" s="70"/>
    </row>
    <row r="110" spans="1:8" s="5" customFormat="1" ht="22.5" customHeight="1">
      <c r="B110" s="43" t="s">
        <v>354</v>
      </c>
      <c r="C110" s="64" t="s">
        <v>435</v>
      </c>
      <c r="D110" s="64" t="s">
        <v>5</v>
      </c>
      <c r="E110" s="77">
        <v>0</v>
      </c>
      <c r="F110" s="78"/>
      <c r="G110" s="56">
        <f t="shared" ref="G110:G111" si="5" xml:space="preserve"> E110*F110</f>
        <v>0</v>
      </c>
      <c r="H110" s="70"/>
    </row>
    <row r="111" spans="1:8" s="5" customFormat="1" ht="22.5" customHeight="1">
      <c r="B111" s="43" t="s">
        <v>354</v>
      </c>
      <c r="C111" s="64" t="s">
        <v>436</v>
      </c>
      <c r="D111" s="64" t="s">
        <v>5</v>
      </c>
      <c r="E111" s="77">
        <v>0</v>
      </c>
      <c r="F111" s="78"/>
      <c r="G111" s="56">
        <f t="shared" si="5"/>
        <v>0</v>
      </c>
      <c r="H111" s="70"/>
    </row>
    <row r="112" spans="1:8" s="5" customFormat="1" ht="22.5" customHeight="1">
      <c r="A112" s="24"/>
      <c r="B112" s="43"/>
      <c r="D112" s="35"/>
      <c r="E112" s="18"/>
      <c r="F112" s="22"/>
      <c r="G112" s="18"/>
      <c r="H112" s="23"/>
    </row>
    <row r="113" spans="2:9" s="1" customFormat="1" ht="22.5" customHeight="1">
      <c r="B113" s="9"/>
      <c r="C113" s="3" t="s">
        <v>12</v>
      </c>
      <c r="D113" s="4" t="s">
        <v>13</v>
      </c>
      <c r="E113" s="4" t="s">
        <v>14</v>
      </c>
      <c r="F113" s="15" t="s">
        <v>15</v>
      </c>
      <c r="G113" s="6" t="s">
        <v>16</v>
      </c>
      <c r="H113" s="16">
        <f xml:space="preserve"> SUM(G6:G111)</f>
        <v>0</v>
      </c>
      <c r="I113" s="5"/>
    </row>
    <row r="114" spans="2:9" s="1" customFormat="1" ht="22.5" customHeight="1">
      <c r="B114" s="9"/>
      <c r="C114" s="69"/>
      <c r="D114" s="11"/>
      <c r="E114" s="11"/>
      <c r="F114" s="33"/>
      <c r="G114" s="48">
        <f xml:space="preserve"> ROUNDUP(H113,-2)</f>
        <v>0</v>
      </c>
      <c r="H114" s="5"/>
      <c r="I114" s="5"/>
    </row>
    <row r="115" spans="2:9" ht="15.6">
      <c r="C115" s="71"/>
    </row>
  </sheetData>
  <mergeCells count="2">
    <mergeCell ref="B1:G1"/>
    <mergeCell ref="B2:G2"/>
  </mergeCells>
  <printOptions horizontalCentered="1" verticalCentered="1"/>
  <pageMargins left="0.75" right="0.75" top="1" bottom="1" header="0.5" footer="0.5"/>
  <pageSetup scale="56" orientation="portrait" r:id="rId1"/>
  <headerFooter alignWithMargins="0">
    <oddHeader>&amp;C&amp;A</oddHeader>
    <oddFooter>&amp;CPRINT DATE: &amp;D</oddFooter>
  </headerFooter>
  <rowBreaks count="1" manualBreakCount="1">
    <brk id="12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EE82E-B8F0-4E2A-8541-7DBE7C626DA6}">
  <sheetPr>
    <tabColor rgb="FF92D050"/>
  </sheetPr>
  <dimension ref="A1:I41"/>
  <sheetViews>
    <sheetView view="pageBreakPreview" topLeftCell="B1" zoomScale="75" zoomScaleNormal="75" zoomScaleSheetLayoutView="75" workbookViewId="0">
      <selection activeCell="B4" sqref="B4"/>
    </sheetView>
  </sheetViews>
  <sheetFormatPr defaultRowHeight="13.2"/>
  <cols>
    <col min="2" max="2" width="12.33203125" style="87" bestFit="1" customWidth="1"/>
    <col min="3" max="3" width="131.33203125" bestFit="1" customWidth="1"/>
    <col min="4" max="4" width="10.33203125" bestFit="1" customWidth="1"/>
    <col min="5" max="5" width="14.33203125" bestFit="1" customWidth="1"/>
    <col min="6" max="6" width="12.6640625" bestFit="1" customWidth="1"/>
    <col min="7" max="7" width="20.6640625" bestFit="1" customWidth="1"/>
    <col min="8" max="8" width="23.6640625" customWidth="1"/>
  </cols>
  <sheetData>
    <row r="1" spans="1:9" ht="15" customHeight="1">
      <c r="B1" s="115" t="s">
        <v>42</v>
      </c>
      <c r="C1" s="115"/>
      <c r="D1" s="115"/>
      <c r="E1" s="115"/>
      <c r="F1" s="115"/>
      <c r="G1" s="115"/>
    </row>
    <row r="2" spans="1:9" ht="28.5" customHeight="1">
      <c r="B2" s="116" t="s">
        <v>47</v>
      </c>
      <c r="C2" s="116"/>
      <c r="D2" s="116"/>
      <c r="E2" s="116"/>
      <c r="F2" s="116"/>
      <c r="G2" s="116"/>
    </row>
    <row r="3" spans="1:9" ht="28.5" customHeight="1">
      <c r="B3" s="82"/>
      <c r="C3" s="52" t="s">
        <v>513</v>
      </c>
      <c r="D3" s="82"/>
      <c r="E3" s="82"/>
      <c r="F3" s="82"/>
      <c r="G3" s="82"/>
    </row>
    <row r="4" spans="1:9" s="19" customFormat="1" ht="22.5" customHeight="1">
      <c r="A4" s="7"/>
      <c r="B4" s="49" t="s">
        <v>618</v>
      </c>
      <c r="C4" s="37" t="s">
        <v>619</v>
      </c>
      <c r="D4" s="44" t="s">
        <v>0</v>
      </c>
      <c r="E4" s="8" t="s">
        <v>1</v>
      </c>
      <c r="F4" s="8" t="s">
        <v>10</v>
      </c>
      <c r="G4" s="8" t="s">
        <v>11</v>
      </c>
    </row>
    <row r="5" spans="1:9" s="5" customFormat="1" ht="24.75" customHeight="1">
      <c r="B5" s="43"/>
      <c r="C5" s="38" t="s">
        <v>12</v>
      </c>
      <c r="D5" s="38" t="s">
        <v>13</v>
      </c>
      <c r="E5" s="4" t="s">
        <v>14</v>
      </c>
      <c r="F5" s="34" t="s">
        <v>15</v>
      </c>
      <c r="G5" s="31" t="s">
        <v>16</v>
      </c>
    </row>
    <row r="6" spans="1:9" s="1" customFormat="1" ht="22.5" customHeight="1">
      <c r="B6" s="10" t="s">
        <v>126</v>
      </c>
      <c r="C6" s="39" t="s">
        <v>62</v>
      </c>
      <c r="D6" s="11" t="s">
        <v>64</v>
      </c>
      <c r="E6" s="79">
        <v>0</v>
      </c>
      <c r="F6" s="80"/>
      <c r="G6" s="56">
        <f t="shared" ref="G6:G26" si="0">E6*F6</f>
        <v>0</v>
      </c>
      <c r="H6" s="5"/>
      <c r="I6" s="5"/>
    </row>
    <row r="7" spans="1:9" s="1" customFormat="1" ht="22.5" customHeight="1">
      <c r="B7" s="10" t="s">
        <v>126</v>
      </c>
      <c r="C7" s="98" t="s">
        <v>505</v>
      </c>
      <c r="D7" s="35"/>
      <c r="E7" s="18"/>
      <c r="F7" s="22"/>
      <c r="G7" s="18"/>
      <c r="H7" s="5"/>
      <c r="I7" s="5"/>
    </row>
    <row r="8" spans="1:9" s="1" customFormat="1" ht="22.5" customHeight="1">
      <c r="B8" s="10" t="s">
        <v>127</v>
      </c>
      <c r="C8" s="107" t="s">
        <v>608</v>
      </c>
      <c r="D8" s="11" t="s">
        <v>2</v>
      </c>
      <c r="E8" s="79">
        <v>0</v>
      </c>
      <c r="F8" s="80"/>
      <c r="G8" s="56">
        <f t="shared" ref="G8" si="1">E8*F8</f>
        <v>0</v>
      </c>
      <c r="H8" s="5"/>
      <c r="I8" s="5"/>
    </row>
    <row r="9" spans="1:9" s="1" customFormat="1" ht="22.5" customHeight="1">
      <c r="B9" s="10" t="s">
        <v>127</v>
      </c>
      <c r="C9" s="107" t="s">
        <v>609</v>
      </c>
      <c r="D9" s="11" t="s">
        <v>2</v>
      </c>
      <c r="E9" s="79">
        <v>0</v>
      </c>
      <c r="F9" s="80"/>
      <c r="G9" s="56">
        <f t="shared" ref="G9" si="2">E9*F9</f>
        <v>0</v>
      </c>
      <c r="H9" s="5"/>
      <c r="I9" s="5"/>
    </row>
    <row r="10" spans="1:9" s="1" customFormat="1" ht="22.5" customHeight="1">
      <c r="B10" s="10" t="s">
        <v>126</v>
      </c>
      <c r="C10" s="98" t="s">
        <v>590</v>
      </c>
      <c r="D10" s="11" t="s">
        <v>17</v>
      </c>
      <c r="E10" s="79">
        <v>0</v>
      </c>
      <c r="F10" s="80"/>
      <c r="G10" s="56">
        <f t="shared" si="0"/>
        <v>0</v>
      </c>
      <c r="H10" s="5"/>
      <c r="I10" s="5"/>
    </row>
    <row r="11" spans="1:9" s="1" customFormat="1" ht="22.5" customHeight="1">
      <c r="B11" s="10" t="s">
        <v>126</v>
      </c>
      <c r="C11" s="98" t="s">
        <v>598</v>
      </c>
      <c r="D11" s="11" t="s">
        <v>17</v>
      </c>
      <c r="E11" s="79">
        <v>0</v>
      </c>
      <c r="F11" s="80"/>
      <c r="G11" s="56">
        <f t="shared" ref="G11" si="3">E11*F11</f>
        <v>0</v>
      </c>
      <c r="H11" s="5"/>
      <c r="I11" s="5"/>
    </row>
    <row r="12" spans="1:9" s="1" customFormat="1" ht="22.5" customHeight="1">
      <c r="B12" s="10" t="s">
        <v>507</v>
      </c>
      <c r="C12" s="98" t="s">
        <v>606</v>
      </c>
      <c r="D12" s="11" t="s">
        <v>2</v>
      </c>
      <c r="E12" s="79">
        <v>0</v>
      </c>
      <c r="F12" s="80"/>
      <c r="G12" s="56">
        <f t="shared" si="0"/>
        <v>0</v>
      </c>
      <c r="H12" s="5"/>
      <c r="I12" s="5"/>
    </row>
    <row r="13" spans="1:9" s="1" customFormat="1" ht="22.5" customHeight="1">
      <c r="B13" s="10" t="s">
        <v>508</v>
      </c>
      <c r="C13" s="98" t="s">
        <v>607</v>
      </c>
      <c r="D13" s="11" t="s">
        <v>2</v>
      </c>
      <c r="E13" s="79">
        <v>0</v>
      </c>
      <c r="F13" s="80"/>
      <c r="G13" s="56">
        <f t="shared" si="0"/>
        <v>0</v>
      </c>
      <c r="H13" s="5"/>
      <c r="I13" s="5"/>
    </row>
    <row r="14" spans="1:9" s="1" customFormat="1" ht="22.5" customHeight="1">
      <c r="B14" s="10" t="s">
        <v>127</v>
      </c>
      <c r="C14" s="39" t="s">
        <v>109</v>
      </c>
      <c r="D14" s="11" t="s">
        <v>64</v>
      </c>
      <c r="E14" s="79">
        <v>0</v>
      </c>
      <c r="F14" s="80"/>
      <c r="G14" s="56">
        <f t="shared" si="0"/>
        <v>0</v>
      </c>
      <c r="H14" s="5"/>
      <c r="I14" s="5"/>
    </row>
    <row r="15" spans="1:9" s="1" customFormat="1" ht="22.5" customHeight="1">
      <c r="B15" s="10" t="s">
        <v>127</v>
      </c>
      <c r="C15" s="98" t="s">
        <v>506</v>
      </c>
      <c r="D15" s="11" t="s">
        <v>2</v>
      </c>
      <c r="E15" s="79">
        <v>0</v>
      </c>
      <c r="F15" s="80"/>
      <c r="G15" s="56">
        <f t="shared" si="0"/>
        <v>0</v>
      </c>
      <c r="H15" s="5"/>
      <c r="I15" s="5"/>
    </row>
    <row r="16" spans="1:9" s="1" customFormat="1" ht="22.5" customHeight="1">
      <c r="B16" s="10" t="s">
        <v>126</v>
      </c>
      <c r="C16" s="98" t="s">
        <v>590</v>
      </c>
      <c r="D16" s="11" t="s">
        <v>17</v>
      </c>
      <c r="E16" s="79">
        <v>0</v>
      </c>
      <c r="F16" s="80"/>
      <c r="G16" s="56">
        <f t="shared" ref="G16:G17" si="4">E16*F16</f>
        <v>0</v>
      </c>
      <c r="H16" s="5"/>
      <c r="I16" s="5"/>
    </row>
    <row r="17" spans="2:9" s="1" customFormat="1" ht="22.5" customHeight="1">
      <c r="B17" s="10" t="s">
        <v>126</v>
      </c>
      <c r="C17" s="98" t="s">
        <v>598</v>
      </c>
      <c r="D17" s="11" t="s">
        <v>17</v>
      </c>
      <c r="E17" s="79">
        <v>0</v>
      </c>
      <c r="F17" s="80"/>
      <c r="G17" s="56">
        <f t="shared" si="4"/>
        <v>0</v>
      </c>
      <c r="H17" s="5"/>
      <c r="I17" s="5"/>
    </row>
    <row r="18" spans="2:9" s="1" customFormat="1" ht="22.5" customHeight="1">
      <c r="B18" s="10" t="s">
        <v>127</v>
      </c>
      <c r="C18" s="98" t="s">
        <v>599</v>
      </c>
      <c r="D18" s="40" t="s">
        <v>2</v>
      </c>
      <c r="E18" s="76">
        <v>0</v>
      </c>
      <c r="F18" s="74"/>
      <c r="G18" s="94">
        <f xml:space="preserve"> E18*F18</f>
        <v>0</v>
      </c>
      <c r="H18" s="5"/>
      <c r="I18" s="5"/>
    </row>
    <row r="19" spans="2:9" s="5" customFormat="1" ht="21" customHeight="1">
      <c r="B19" s="47"/>
      <c r="C19" s="108" t="s">
        <v>600</v>
      </c>
      <c r="D19" s="40" t="s">
        <v>2</v>
      </c>
      <c r="E19" s="76">
        <v>0</v>
      </c>
      <c r="F19" s="74"/>
      <c r="G19" s="94">
        <f xml:space="preserve"> E19*F19</f>
        <v>0</v>
      </c>
    </row>
    <row r="20" spans="2:9" s="5" customFormat="1" ht="21" customHeight="1">
      <c r="B20" s="43"/>
      <c r="C20" s="108" t="s">
        <v>601</v>
      </c>
      <c r="D20" s="40" t="s">
        <v>2</v>
      </c>
      <c r="E20" s="76">
        <v>0</v>
      </c>
      <c r="F20" s="74"/>
      <c r="G20" s="94">
        <f t="shared" ref="G20:G22" si="5" xml:space="preserve"> E20*F20</f>
        <v>0</v>
      </c>
    </row>
    <row r="21" spans="2:9" s="5" customFormat="1" ht="21" customHeight="1">
      <c r="B21" s="43"/>
      <c r="C21" s="108" t="s">
        <v>620</v>
      </c>
      <c r="D21" s="40" t="s">
        <v>2</v>
      </c>
      <c r="E21" s="76">
        <v>0</v>
      </c>
      <c r="F21" s="74"/>
      <c r="G21" s="94">
        <f t="shared" si="5"/>
        <v>0</v>
      </c>
    </row>
    <row r="22" spans="2:9" s="5" customFormat="1" ht="21" customHeight="1">
      <c r="B22" s="43"/>
      <c r="C22" s="108" t="s">
        <v>621</v>
      </c>
      <c r="D22" s="40" t="s">
        <v>2</v>
      </c>
      <c r="E22" s="76">
        <v>0</v>
      </c>
      <c r="F22" s="74"/>
      <c r="G22" s="94">
        <f t="shared" si="5"/>
        <v>0</v>
      </c>
    </row>
    <row r="23" spans="2:9" s="1" customFormat="1" ht="22.5" customHeight="1">
      <c r="B23" s="10" t="s">
        <v>127</v>
      </c>
      <c r="C23" s="98" t="s">
        <v>622</v>
      </c>
      <c r="D23" s="11" t="s">
        <v>2</v>
      </c>
      <c r="E23" s="79">
        <v>0</v>
      </c>
      <c r="F23" s="80"/>
      <c r="G23" s="56">
        <f t="shared" si="0"/>
        <v>0</v>
      </c>
      <c r="H23" s="5"/>
      <c r="I23" s="5"/>
    </row>
    <row r="24" spans="2:9" s="1" customFormat="1" ht="22.5" customHeight="1">
      <c r="B24" s="10" t="s">
        <v>128</v>
      </c>
      <c r="C24" s="39" t="s">
        <v>120</v>
      </c>
      <c r="D24" s="11" t="s">
        <v>64</v>
      </c>
      <c r="E24" s="79">
        <v>0</v>
      </c>
      <c r="F24" s="80"/>
      <c r="G24" s="56">
        <f t="shared" si="0"/>
        <v>0</v>
      </c>
      <c r="H24" s="11"/>
      <c r="I24" s="5"/>
    </row>
    <row r="25" spans="2:9" s="1" customFormat="1" ht="22.5" customHeight="1">
      <c r="B25" s="10" t="s">
        <v>128</v>
      </c>
      <c r="C25" s="98" t="s">
        <v>509</v>
      </c>
      <c r="D25" s="11" t="s">
        <v>2</v>
      </c>
      <c r="E25" s="79">
        <v>0</v>
      </c>
      <c r="F25" s="80"/>
      <c r="G25" s="56">
        <f t="shared" si="0"/>
        <v>0</v>
      </c>
      <c r="H25" s="5"/>
      <c r="I25" s="5"/>
    </row>
    <row r="26" spans="2:9" s="1" customFormat="1" ht="22.5" customHeight="1">
      <c r="B26" s="10" t="s">
        <v>128</v>
      </c>
      <c r="C26" s="98" t="s">
        <v>510</v>
      </c>
      <c r="D26" s="11" t="s">
        <v>2</v>
      </c>
      <c r="E26" s="79">
        <v>0</v>
      </c>
      <c r="F26" s="80"/>
      <c r="G26" s="56">
        <f t="shared" si="0"/>
        <v>0</v>
      </c>
      <c r="H26" s="5"/>
      <c r="I26" s="5"/>
    </row>
    <row r="27" spans="2:9" s="1" customFormat="1" ht="22.5" customHeight="1">
      <c r="B27" s="10" t="s">
        <v>128</v>
      </c>
      <c r="C27" s="98" t="s">
        <v>602</v>
      </c>
      <c r="D27" s="11" t="s">
        <v>5</v>
      </c>
      <c r="E27" s="79">
        <v>0</v>
      </c>
      <c r="F27" s="80"/>
      <c r="G27" s="56">
        <f>E27*F27</f>
        <v>0</v>
      </c>
      <c r="H27" s="5"/>
      <c r="I27" s="5"/>
    </row>
    <row r="28" spans="2:9" s="1" customFormat="1" ht="22.5" customHeight="1">
      <c r="B28" s="10" t="s">
        <v>129</v>
      </c>
      <c r="C28" s="39" t="s">
        <v>121</v>
      </c>
      <c r="D28" s="11" t="s">
        <v>64</v>
      </c>
      <c r="E28" s="79">
        <v>0</v>
      </c>
      <c r="F28" s="80"/>
      <c r="G28" s="56">
        <f t="shared" ref="G28:G31" si="6">E28*F28</f>
        <v>0</v>
      </c>
      <c r="H28" s="11"/>
      <c r="I28" s="5"/>
    </row>
    <row r="29" spans="2:9" s="1" customFormat="1" ht="22.5" customHeight="1">
      <c r="B29" s="10" t="s">
        <v>129</v>
      </c>
      <c r="C29" s="98" t="s">
        <v>511</v>
      </c>
      <c r="D29" s="11" t="s">
        <v>2</v>
      </c>
      <c r="E29" s="79">
        <v>0</v>
      </c>
      <c r="F29" s="80"/>
      <c r="G29" s="56">
        <f>E29*F29</f>
        <v>0</v>
      </c>
      <c r="H29" s="5"/>
      <c r="I29" s="5"/>
    </row>
    <row r="30" spans="2:9" s="1" customFormat="1" ht="22.5" customHeight="1">
      <c r="B30" s="10" t="s">
        <v>129</v>
      </c>
      <c r="C30" s="98" t="s">
        <v>512</v>
      </c>
      <c r="D30" s="11" t="s">
        <v>5</v>
      </c>
      <c r="E30" s="79">
        <v>0</v>
      </c>
      <c r="F30" s="80"/>
      <c r="G30" s="56">
        <f>E30*F30</f>
        <v>0</v>
      </c>
      <c r="H30" s="5"/>
      <c r="I30" s="5"/>
    </row>
    <row r="31" spans="2:9" s="1" customFormat="1" ht="22.5" customHeight="1">
      <c r="B31" s="10" t="s">
        <v>130</v>
      </c>
      <c r="C31" s="39" t="s">
        <v>63</v>
      </c>
      <c r="D31" s="11" t="s">
        <v>64</v>
      </c>
      <c r="E31" s="79">
        <v>0</v>
      </c>
      <c r="F31" s="80"/>
      <c r="G31" s="56">
        <f t="shared" si="6"/>
        <v>0</v>
      </c>
      <c r="H31" s="11"/>
      <c r="I31" s="5"/>
    </row>
    <row r="32" spans="2:9" s="1" customFormat="1" ht="22.5" customHeight="1">
      <c r="B32" s="10" t="s">
        <v>130</v>
      </c>
      <c r="C32" s="98" t="s">
        <v>511</v>
      </c>
      <c r="D32" s="11" t="s">
        <v>2</v>
      </c>
      <c r="E32" s="79">
        <v>0</v>
      </c>
      <c r="F32" s="80"/>
      <c r="G32" s="56">
        <f>E32*F32</f>
        <v>0</v>
      </c>
      <c r="H32" s="5"/>
      <c r="I32" s="5"/>
    </row>
    <row r="33" spans="1:9" s="1" customFormat="1" ht="22.5" customHeight="1">
      <c r="B33" s="10" t="s">
        <v>130</v>
      </c>
      <c r="C33" s="98" t="s">
        <v>512</v>
      </c>
      <c r="D33" s="11" t="s">
        <v>5</v>
      </c>
      <c r="E33" s="79">
        <v>0</v>
      </c>
      <c r="F33" s="80"/>
      <c r="G33" s="56">
        <f>E33*F33</f>
        <v>0</v>
      </c>
      <c r="H33" s="5"/>
      <c r="I33" s="5"/>
    </row>
    <row r="34" spans="1:9" s="1" customFormat="1" ht="22.5" customHeight="1">
      <c r="B34" s="10" t="s">
        <v>131</v>
      </c>
      <c r="C34" s="39" t="s">
        <v>122</v>
      </c>
      <c r="D34" s="11" t="s">
        <v>64</v>
      </c>
      <c r="E34" s="79">
        <v>0</v>
      </c>
      <c r="F34" s="80"/>
      <c r="G34" s="56">
        <f>E34*F34</f>
        <v>0</v>
      </c>
      <c r="H34" s="5"/>
      <c r="I34" s="5"/>
    </row>
    <row r="35" spans="1:9" s="1" customFormat="1" ht="22.5" customHeight="1">
      <c r="B35" s="10" t="s">
        <v>132</v>
      </c>
      <c r="C35" s="39" t="s">
        <v>123</v>
      </c>
      <c r="D35" s="11" t="s">
        <v>64</v>
      </c>
      <c r="E35" s="79">
        <v>0</v>
      </c>
      <c r="F35" s="80"/>
      <c r="G35" s="56">
        <f>E35*F35</f>
        <v>0</v>
      </c>
      <c r="H35" s="5"/>
      <c r="I35" s="5"/>
    </row>
    <row r="36" spans="1:9" s="1" customFormat="1" ht="22.5" customHeight="1">
      <c r="B36" s="10" t="s">
        <v>133</v>
      </c>
      <c r="C36" s="39" t="s">
        <v>124</v>
      </c>
      <c r="D36" s="11" t="s">
        <v>64</v>
      </c>
      <c r="E36" s="79">
        <v>0</v>
      </c>
      <c r="F36" s="80"/>
      <c r="G36" s="56">
        <f>E36*F36</f>
        <v>0</v>
      </c>
      <c r="H36" s="5"/>
      <c r="I36" s="5"/>
    </row>
    <row r="37" spans="1:9" s="1" customFormat="1" ht="22.5" customHeight="1">
      <c r="B37" s="10" t="s">
        <v>134</v>
      </c>
      <c r="C37" s="39" t="s">
        <v>125</v>
      </c>
      <c r="D37" s="11" t="s">
        <v>64</v>
      </c>
      <c r="E37" s="79">
        <v>0</v>
      </c>
      <c r="F37" s="80"/>
      <c r="G37" s="56">
        <f t="shared" ref="G37:G38" si="7">E37*F37</f>
        <v>0</v>
      </c>
      <c r="H37" s="5"/>
      <c r="I37" s="5"/>
    </row>
    <row r="38" spans="1:9" s="1" customFormat="1" ht="22.5" customHeight="1">
      <c r="B38" s="10" t="s">
        <v>135</v>
      </c>
      <c r="C38" s="39" t="s">
        <v>78</v>
      </c>
      <c r="D38" s="11" t="s">
        <v>64</v>
      </c>
      <c r="E38" s="79">
        <v>0</v>
      </c>
      <c r="F38" s="80"/>
      <c r="G38" s="56">
        <f t="shared" si="7"/>
        <v>0</v>
      </c>
      <c r="H38" s="5"/>
      <c r="I38" s="5"/>
    </row>
    <row r="39" spans="1:9" s="5" customFormat="1" ht="22.5" customHeight="1">
      <c r="A39" s="24"/>
      <c r="B39" s="43"/>
      <c r="D39" s="35"/>
      <c r="E39" s="18"/>
      <c r="F39" s="22"/>
      <c r="G39" s="18"/>
      <c r="H39" s="23"/>
    </row>
    <row r="40" spans="1:9" s="1" customFormat="1" ht="22.5" customHeight="1">
      <c r="B40" s="9"/>
      <c r="C40" s="3" t="s">
        <v>12</v>
      </c>
      <c r="D40" s="4" t="s">
        <v>13</v>
      </c>
      <c r="E40" s="4" t="s">
        <v>14</v>
      </c>
      <c r="F40" s="15" t="s">
        <v>15</v>
      </c>
      <c r="G40" s="6" t="s">
        <v>16</v>
      </c>
      <c r="H40" s="16">
        <f xml:space="preserve"> SUM(G6,G14,G24,G28,G31,G34,G35,G36,G37,G38)</f>
        <v>0</v>
      </c>
      <c r="I40" s="5"/>
    </row>
    <row r="41" spans="1:9" s="1" customFormat="1" ht="22.5" customHeight="1" thickBot="1">
      <c r="B41" s="91"/>
      <c r="C41" s="72" t="s">
        <v>45</v>
      </c>
      <c r="D41" s="57"/>
      <c r="E41" s="58"/>
      <c r="F41" s="59"/>
      <c r="G41" s="60">
        <f xml:space="preserve"> ROUNDUP(H40,-2)</f>
        <v>0</v>
      </c>
      <c r="H41" s="11"/>
      <c r="I41" s="5"/>
    </row>
  </sheetData>
  <mergeCells count="2">
    <mergeCell ref="B1:G1"/>
    <mergeCell ref="B2:G2"/>
  </mergeCells>
  <printOptions horizontalCentered="1" verticalCentered="1"/>
  <pageMargins left="0.75" right="0.75" top="1" bottom="1" header="0.5" footer="0.5"/>
  <pageSetup scale="56" orientation="portrait" r:id="rId1"/>
  <headerFooter alignWithMargins="0">
    <oddHeader>&amp;A</oddHeader>
    <oddFooter>&amp;CPRINT DATE: &amp;D</oddFooter>
  </headerFooter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EBCAC-E417-4B94-97A3-F9770B30644E}">
  <sheetPr>
    <tabColor rgb="FFFF0000"/>
  </sheetPr>
  <dimension ref="A1:I40"/>
  <sheetViews>
    <sheetView view="pageBreakPreview" zoomScale="75" zoomScaleNormal="75" zoomScaleSheetLayoutView="75" workbookViewId="0">
      <selection activeCell="B4" sqref="B4"/>
    </sheetView>
  </sheetViews>
  <sheetFormatPr defaultRowHeight="13.2"/>
  <cols>
    <col min="2" max="2" width="12.33203125" style="87" bestFit="1" customWidth="1"/>
    <col min="3" max="3" width="104" bestFit="1" customWidth="1"/>
    <col min="4" max="4" width="10.33203125" bestFit="1" customWidth="1"/>
    <col min="5" max="5" width="14.33203125" bestFit="1" customWidth="1"/>
    <col min="6" max="6" width="12.6640625" bestFit="1" customWidth="1"/>
    <col min="7" max="7" width="20.6640625" bestFit="1" customWidth="1"/>
    <col min="8" max="8" width="23.6640625" customWidth="1"/>
  </cols>
  <sheetData>
    <row r="1" spans="1:9" ht="15" customHeight="1">
      <c r="B1" s="115" t="s">
        <v>42</v>
      </c>
      <c r="C1" s="115"/>
      <c r="D1" s="115"/>
      <c r="E1" s="115"/>
      <c r="F1" s="115"/>
      <c r="G1" s="115"/>
    </row>
    <row r="2" spans="1:9" ht="28.5" customHeight="1">
      <c r="B2" s="116" t="s">
        <v>47</v>
      </c>
      <c r="C2" s="116"/>
      <c r="D2" s="116"/>
      <c r="E2" s="116"/>
      <c r="F2" s="116"/>
      <c r="G2" s="116"/>
    </row>
    <row r="3" spans="1:9" ht="28.5" customHeight="1">
      <c r="B3" s="82"/>
      <c r="C3" s="52" t="s">
        <v>149</v>
      </c>
      <c r="D3" s="82"/>
      <c r="E3" s="82"/>
      <c r="F3" s="82"/>
      <c r="G3" s="82"/>
    </row>
    <row r="4" spans="1:9" s="19" customFormat="1" ht="22.5" customHeight="1">
      <c r="A4" s="7"/>
      <c r="B4" s="49" t="s">
        <v>618</v>
      </c>
      <c r="C4" s="37" t="s">
        <v>619</v>
      </c>
      <c r="D4" s="44" t="s">
        <v>0</v>
      </c>
      <c r="E4" s="8" t="s">
        <v>1</v>
      </c>
      <c r="F4" s="8" t="s">
        <v>10</v>
      </c>
      <c r="G4" s="8" t="s">
        <v>11</v>
      </c>
    </row>
    <row r="5" spans="1:9" s="5" customFormat="1" ht="24.75" customHeight="1">
      <c r="B5" s="43"/>
      <c r="C5" s="38" t="s">
        <v>12</v>
      </c>
      <c r="D5" s="38" t="s">
        <v>13</v>
      </c>
      <c r="E5" s="4" t="s">
        <v>14</v>
      </c>
      <c r="F5" s="34" t="s">
        <v>15</v>
      </c>
      <c r="G5" s="31" t="s">
        <v>16</v>
      </c>
    </row>
    <row r="6" spans="1:9" s="1" customFormat="1" ht="22.5" customHeight="1">
      <c r="B6" s="10" t="s">
        <v>439</v>
      </c>
      <c r="C6" s="39" t="s">
        <v>419</v>
      </c>
      <c r="D6" s="11" t="s">
        <v>437</v>
      </c>
      <c r="E6" s="79">
        <v>0</v>
      </c>
      <c r="F6" s="80"/>
      <c r="G6" s="56">
        <f t="shared" ref="G6:G12" si="0">E6*F6</f>
        <v>0</v>
      </c>
      <c r="H6" s="5"/>
      <c r="I6" s="5"/>
    </row>
    <row r="7" spans="1:9" s="1" customFormat="1" ht="22.5" customHeight="1">
      <c r="B7" s="10" t="s">
        <v>440</v>
      </c>
      <c r="C7" s="39" t="s">
        <v>420</v>
      </c>
      <c r="D7" s="11" t="s">
        <v>438</v>
      </c>
      <c r="E7" s="79">
        <v>0</v>
      </c>
      <c r="F7" s="80"/>
      <c r="G7" s="56">
        <f t="shared" si="0"/>
        <v>0</v>
      </c>
      <c r="H7" s="5"/>
      <c r="I7" s="5"/>
    </row>
    <row r="8" spans="1:9" s="1" customFormat="1" ht="22.5" customHeight="1">
      <c r="B8" s="10" t="s">
        <v>441</v>
      </c>
      <c r="C8" s="39" t="s">
        <v>427</v>
      </c>
      <c r="D8" s="11" t="s">
        <v>437</v>
      </c>
      <c r="E8" s="79">
        <v>0</v>
      </c>
      <c r="F8" s="80"/>
      <c r="G8" s="56">
        <f t="shared" si="0"/>
        <v>0</v>
      </c>
      <c r="H8" s="5"/>
      <c r="I8" s="5"/>
    </row>
    <row r="9" spans="1:9" s="1" customFormat="1" ht="22.5" customHeight="1">
      <c r="B9" s="10" t="s">
        <v>442</v>
      </c>
      <c r="C9" s="39" t="s">
        <v>428</v>
      </c>
      <c r="D9" s="11" t="s">
        <v>481</v>
      </c>
      <c r="E9" s="79">
        <v>0</v>
      </c>
      <c r="F9" s="80"/>
      <c r="G9" s="56">
        <f t="shared" si="0"/>
        <v>0</v>
      </c>
      <c r="H9" s="5"/>
      <c r="I9" s="5"/>
    </row>
    <row r="10" spans="1:9" s="1" customFormat="1" ht="22.5" customHeight="1">
      <c r="B10" s="10" t="s">
        <v>443</v>
      </c>
      <c r="C10" s="39" t="s">
        <v>429</v>
      </c>
      <c r="D10" s="11" t="s">
        <v>494</v>
      </c>
      <c r="E10" s="79">
        <v>0</v>
      </c>
      <c r="F10" s="80"/>
      <c r="G10" s="56">
        <f t="shared" si="0"/>
        <v>0</v>
      </c>
      <c r="H10" s="5"/>
      <c r="I10" s="5"/>
    </row>
    <row r="11" spans="1:9" s="1" customFormat="1" ht="22.5" customHeight="1">
      <c r="B11" s="10" t="s">
        <v>444</v>
      </c>
      <c r="C11" s="39" t="s">
        <v>430</v>
      </c>
      <c r="D11" s="11" t="s">
        <v>495</v>
      </c>
      <c r="E11" s="79">
        <v>0</v>
      </c>
      <c r="F11" s="80"/>
      <c r="G11" s="56">
        <f t="shared" si="0"/>
        <v>0</v>
      </c>
      <c r="H11" s="5"/>
      <c r="I11" s="5"/>
    </row>
    <row r="12" spans="1:9" s="1" customFormat="1" ht="22.5" customHeight="1">
      <c r="B12" s="10" t="s">
        <v>445</v>
      </c>
      <c r="C12" s="39" t="s">
        <v>421</v>
      </c>
      <c r="D12" s="11" t="s">
        <v>481</v>
      </c>
      <c r="E12" s="79">
        <v>0</v>
      </c>
      <c r="F12" s="80"/>
      <c r="G12" s="56">
        <f t="shared" si="0"/>
        <v>0</v>
      </c>
      <c r="H12" s="11"/>
      <c r="I12" s="5"/>
    </row>
    <row r="13" spans="1:9" s="1" customFormat="1" ht="22.5" customHeight="1">
      <c r="B13" s="10" t="s">
        <v>446</v>
      </c>
      <c r="C13" s="39" t="s">
        <v>422</v>
      </c>
      <c r="D13" s="11" t="s">
        <v>5</v>
      </c>
      <c r="E13" s="79">
        <v>0</v>
      </c>
      <c r="F13" s="80"/>
      <c r="G13" s="56">
        <f t="shared" ref="G13:G14" si="1">E13*F13</f>
        <v>0</v>
      </c>
      <c r="H13" s="11"/>
      <c r="I13" s="5"/>
    </row>
    <row r="14" spans="1:9" s="1" customFormat="1" ht="22.5" customHeight="1">
      <c r="B14" s="10" t="s">
        <v>447</v>
      </c>
      <c r="C14" s="39" t="s">
        <v>423</v>
      </c>
      <c r="D14" s="11" t="s">
        <v>2</v>
      </c>
      <c r="E14" s="79">
        <v>0</v>
      </c>
      <c r="F14" s="80"/>
      <c r="G14" s="56">
        <f t="shared" si="1"/>
        <v>0</v>
      </c>
      <c r="H14" s="11"/>
      <c r="I14" s="5"/>
    </row>
    <row r="15" spans="1:9" s="1" customFormat="1" ht="22.5" customHeight="1">
      <c r="B15" s="10" t="s">
        <v>448</v>
      </c>
      <c r="C15" s="39" t="s">
        <v>424</v>
      </c>
      <c r="D15" s="11" t="s">
        <v>2</v>
      </c>
      <c r="E15" s="79">
        <v>0</v>
      </c>
      <c r="F15" s="80"/>
      <c r="G15" s="56">
        <f>E15*F15</f>
        <v>0</v>
      </c>
      <c r="H15" s="5"/>
      <c r="I15" s="5"/>
    </row>
    <row r="16" spans="1:9" s="1" customFormat="1" ht="22.5" customHeight="1">
      <c r="B16" s="10" t="s">
        <v>449</v>
      </c>
      <c r="C16" s="39" t="s">
        <v>425</v>
      </c>
      <c r="D16" s="11" t="s">
        <v>2</v>
      </c>
      <c r="E16" s="79">
        <v>0</v>
      </c>
      <c r="F16" s="80"/>
      <c r="G16" s="56">
        <f>E16*F16</f>
        <v>0</v>
      </c>
      <c r="H16" s="5"/>
      <c r="I16" s="5"/>
    </row>
    <row r="17" spans="2:9" s="1" customFormat="1" ht="22.5" customHeight="1">
      <c r="B17" s="10" t="s">
        <v>450</v>
      </c>
      <c r="C17" s="39" t="s">
        <v>426</v>
      </c>
      <c r="D17" s="11" t="s">
        <v>2</v>
      </c>
      <c r="E17" s="79">
        <v>0</v>
      </c>
      <c r="F17" s="80"/>
      <c r="G17" s="56">
        <f>E17*F17</f>
        <v>0</v>
      </c>
      <c r="H17" s="5"/>
      <c r="I17" s="5"/>
    </row>
    <row r="18" spans="2:9" s="1" customFormat="1" ht="22.5" customHeight="1">
      <c r="B18" s="10" t="s">
        <v>451</v>
      </c>
      <c r="C18" s="39" t="s">
        <v>500</v>
      </c>
      <c r="D18" s="11" t="s">
        <v>2</v>
      </c>
      <c r="E18" s="79">
        <v>0</v>
      </c>
      <c r="F18" s="80"/>
      <c r="G18" s="56">
        <f t="shared" ref="G18:G19" si="2">E18*F18</f>
        <v>0</v>
      </c>
      <c r="H18" s="5"/>
      <c r="I18" s="5"/>
    </row>
    <row r="19" spans="2:9" s="1" customFormat="1" ht="22.5" customHeight="1">
      <c r="B19" s="10" t="s">
        <v>452</v>
      </c>
      <c r="C19" s="39" t="s">
        <v>493</v>
      </c>
      <c r="D19" s="11" t="s">
        <v>4</v>
      </c>
      <c r="E19" s="79">
        <v>0</v>
      </c>
      <c r="F19" s="80"/>
      <c r="G19" s="56">
        <f t="shared" si="2"/>
        <v>0</v>
      </c>
      <c r="H19" s="5"/>
      <c r="I19" s="5"/>
    </row>
    <row r="20" spans="2:9" s="1" customFormat="1" ht="22.5" customHeight="1">
      <c r="B20" s="10" t="s">
        <v>454</v>
      </c>
      <c r="C20" s="39" t="s">
        <v>453</v>
      </c>
      <c r="D20" s="11" t="s">
        <v>2</v>
      </c>
      <c r="E20" s="79">
        <v>0</v>
      </c>
      <c r="F20" s="80"/>
      <c r="G20" s="56">
        <f t="shared" ref="G20:G26" si="3">E20*F20</f>
        <v>0</v>
      </c>
      <c r="H20" s="5"/>
      <c r="I20" s="5"/>
    </row>
    <row r="21" spans="2:9" s="1" customFormat="1" ht="22.5" customHeight="1">
      <c r="B21" s="10" t="s">
        <v>455</v>
      </c>
      <c r="C21" s="39" t="s">
        <v>489</v>
      </c>
      <c r="D21" s="11" t="s">
        <v>488</v>
      </c>
      <c r="E21" s="79">
        <v>0</v>
      </c>
      <c r="F21" s="80"/>
      <c r="G21" s="56">
        <f t="shared" si="3"/>
        <v>0</v>
      </c>
      <c r="H21" s="5"/>
      <c r="I21" s="5"/>
    </row>
    <row r="22" spans="2:9" s="1" customFormat="1" ht="22.5" customHeight="1">
      <c r="B22" s="10" t="s">
        <v>486</v>
      </c>
      <c r="C22" s="39" t="s">
        <v>490</v>
      </c>
      <c r="D22" s="11" t="s">
        <v>488</v>
      </c>
      <c r="E22" s="79">
        <v>0</v>
      </c>
      <c r="F22" s="80"/>
      <c r="G22" s="56">
        <f t="shared" si="3"/>
        <v>0</v>
      </c>
      <c r="H22" s="5"/>
      <c r="I22" s="5"/>
    </row>
    <row r="23" spans="2:9" s="1" customFormat="1" ht="22.5" customHeight="1">
      <c r="B23" s="10" t="s">
        <v>487</v>
      </c>
      <c r="C23" s="39" t="s">
        <v>491</v>
      </c>
      <c r="D23" s="11" t="s">
        <v>488</v>
      </c>
      <c r="E23" s="79">
        <v>0</v>
      </c>
      <c r="F23" s="80"/>
      <c r="G23" s="56">
        <f t="shared" si="3"/>
        <v>0</v>
      </c>
      <c r="H23" s="5"/>
      <c r="I23" s="5"/>
    </row>
    <row r="24" spans="2:9" s="1" customFormat="1" ht="22.5" customHeight="1">
      <c r="B24" s="10" t="s">
        <v>456</v>
      </c>
      <c r="C24" s="39" t="s">
        <v>492</v>
      </c>
      <c r="D24" s="11" t="s">
        <v>488</v>
      </c>
      <c r="E24" s="79">
        <v>0</v>
      </c>
      <c r="F24" s="80"/>
      <c r="G24" s="56">
        <f t="shared" si="3"/>
        <v>0</v>
      </c>
      <c r="H24" s="5"/>
      <c r="I24" s="5"/>
    </row>
    <row r="25" spans="2:9" s="1" customFormat="1" ht="22.5" customHeight="1">
      <c r="B25" s="10" t="s">
        <v>457</v>
      </c>
      <c r="C25" s="39" t="s">
        <v>485</v>
      </c>
      <c r="D25" s="11" t="s">
        <v>5</v>
      </c>
      <c r="E25" s="79">
        <v>0</v>
      </c>
      <c r="F25" s="80"/>
      <c r="G25" s="56">
        <f t="shared" si="3"/>
        <v>0</v>
      </c>
      <c r="H25" s="5"/>
      <c r="I25" s="5"/>
    </row>
    <row r="26" spans="2:9" s="1" customFormat="1" ht="22.5" customHeight="1">
      <c r="B26" s="10" t="s">
        <v>470</v>
      </c>
      <c r="C26" s="39" t="s">
        <v>458</v>
      </c>
      <c r="D26" s="11" t="s">
        <v>2</v>
      </c>
      <c r="E26" s="79">
        <v>0</v>
      </c>
      <c r="F26" s="80"/>
      <c r="G26" s="56">
        <f t="shared" si="3"/>
        <v>0</v>
      </c>
      <c r="H26" s="11"/>
      <c r="I26" s="5"/>
    </row>
    <row r="27" spans="2:9" s="1" customFormat="1" ht="22.5" customHeight="1">
      <c r="B27" s="10" t="s">
        <v>471</v>
      </c>
      <c r="C27" s="39" t="s">
        <v>459</v>
      </c>
      <c r="D27" s="11" t="s">
        <v>2</v>
      </c>
      <c r="E27" s="79">
        <v>0</v>
      </c>
      <c r="F27" s="80"/>
      <c r="G27" s="56">
        <f t="shared" ref="G27:G28" si="4">E27*F27</f>
        <v>0</v>
      </c>
      <c r="H27" s="11"/>
      <c r="I27" s="5"/>
    </row>
    <row r="28" spans="2:9" s="1" customFormat="1" ht="22.5" customHeight="1">
      <c r="B28" s="10" t="s">
        <v>472</v>
      </c>
      <c r="C28" s="39" t="s">
        <v>460</v>
      </c>
      <c r="D28" s="11" t="s">
        <v>2</v>
      </c>
      <c r="E28" s="79">
        <v>0</v>
      </c>
      <c r="F28" s="80"/>
      <c r="G28" s="56">
        <f t="shared" si="4"/>
        <v>0</v>
      </c>
      <c r="H28" s="11"/>
      <c r="I28" s="5"/>
    </row>
    <row r="29" spans="2:9" s="1" customFormat="1" ht="22.5" customHeight="1">
      <c r="B29" s="10" t="s">
        <v>473</v>
      </c>
      <c r="C29" s="39" t="s">
        <v>461</v>
      </c>
      <c r="D29" s="11" t="s">
        <v>2</v>
      </c>
      <c r="E29" s="79">
        <v>0</v>
      </c>
      <c r="F29" s="80"/>
      <c r="G29" s="56">
        <f>E29*F29</f>
        <v>0</v>
      </c>
      <c r="H29" s="5"/>
      <c r="I29" s="5"/>
    </row>
    <row r="30" spans="2:9" s="1" customFormat="1" ht="22.5" customHeight="1">
      <c r="B30" s="10" t="s">
        <v>474</v>
      </c>
      <c r="C30" s="39" t="s">
        <v>462</v>
      </c>
      <c r="D30" s="11" t="s">
        <v>5</v>
      </c>
      <c r="E30" s="79">
        <v>0</v>
      </c>
      <c r="F30" s="80"/>
      <c r="G30" s="56">
        <f>E30*F30</f>
        <v>0</v>
      </c>
      <c r="H30" s="5"/>
      <c r="I30" s="5"/>
    </row>
    <row r="31" spans="2:9" s="1" customFormat="1" ht="22.5" customHeight="1">
      <c r="B31" s="10" t="s">
        <v>475</v>
      </c>
      <c r="C31" s="39" t="s">
        <v>463</v>
      </c>
      <c r="D31" s="11" t="s">
        <v>5</v>
      </c>
      <c r="E31" s="79">
        <v>0</v>
      </c>
      <c r="F31" s="80"/>
      <c r="G31" s="56">
        <f>E31*F31</f>
        <v>0</v>
      </c>
      <c r="H31" s="5"/>
      <c r="I31" s="5"/>
    </row>
    <row r="32" spans="2:9" s="1" customFormat="1" ht="22.5" customHeight="1">
      <c r="B32" s="10" t="s">
        <v>476</v>
      </c>
      <c r="C32" s="39" t="s">
        <v>464</v>
      </c>
      <c r="D32" s="11" t="s">
        <v>5</v>
      </c>
      <c r="E32" s="79">
        <v>0</v>
      </c>
      <c r="F32" s="80"/>
      <c r="G32" s="56">
        <f t="shared" ref="G32:G33" si="5">E32*F32</f>
        <v>0</v>
      </c>
      <c r="H32" s="5"/>
      <c r="I32" s="5"/>
    </row>
    <row r="33" spans="1:9" s="1" customFormat="1" ht="22.5" customHeight="1">
      <c r="B33" s="10" t="s">
        <v>484</v>
      </c>
      <c r="C33" s="39" t="s">
        <v>465</v>
      </c>
      <c r="D33" s="11" t="s">
        <v>483</v>
      </c>
      <c r="E33" s="79">
        <v>0</v>
      </c>
      <c r="F33" s="80"/>
      <c r="G33" s="56">
        <f t="shared" si="5"/>
        <v>0</v>
      </c>
      <c r="H33" s="5"/>
      <c r="I33" s="5"/>
    </row>
    <row r="34" spans="1:9" s="1" customFormat="1" ht="22.5" customHeight="1">
      <c r="B34" s="10" t="s">
        <v>477</v>
      </c>
      <c r="C34" s="39" t="s">
        <v>466</v>
      </c>
      <c r="D34" s="11" t="s">
        <v>482</v>
      </c>
      <c r="E34" s="79">
        <v>0</v>
      </c>
      <c r="F34" s="80"/>
      <c r="G34" s="56">
        <f>E34*F34</f>
        <v>0</v>
      </c>
      <c r="H34" s="5"/>
      <c r="I34" s="5"/>
    </row>
    <row r="35" spans="1:9" s="1" customFormat="1" ht="22.5" customHeight="1">
      <c r="B35" s="10" t="s">
        <v>478</v>
      </c>
      <c r="C35" s="39" t="s">
        <v>467</v>
      </c>
      <c r="D35" s="11" t="s">
        <v>481</v>
      </c>
      <c r="E35" s="79">
        <v>0</v>
      </c>
      <c r="F35" s="80"/>
      <c r="G35" s="56">
        <f>E35*F35</f>
        <v>0</v>
      </c>
      <c r="H35" s="5"/>
      <c r="I35" s="5"/>
    </row>
    <row r="36" spans="1:9" s="1" customFormat="1" ht="22.5" customHeight="1">
      <c r="B36" s="10" t="s">
        <v>479</v>
      </c>
      <c r="C36" s="39" t="s">
        <v>468</v>
      </c>
      <c r="D36" s="11" t="s">
        <v>481</v>
      </c>
      <c r="E36" s="79">
        <v>0</v>
      </c>
      <c r="F36" s="80"/>
      <c r="G36" s="56">
        <f>E36*F36</f>
        <v>0</v>
      </c>
      <c r="H36" s="5"/>
      <c r="I36" s="5"/>
    </row>
    <row r="37" spans="1:9" s="1" customFormat="1" ht="22.5" customHeight="1">
      <c r="B37" s="10" t="s">
        <v>480</v>
      </c>
      <c r="C37" s="39" t="s">
        <v>469</v>
      </c>
      <c r="D37" s="11" t="s">
        <v>2</v>
      </c>
      <c r="E37" s="79">
        <v>0</v>
      </c>
      <c r="F37" s="80"/>
      <c r="G37" s="56">
        <f>E37*F37</f>
        <v>0</v>
      </c>
      <c r="H37" s="5"/>
      <c r="I37" s="5"/>
    </row>
    <row r="38" spans="1:9" s="5" customFormat="1" ht="22.5" customHeight="1">
      <c r="A38" s="24"/>
      <c r="B38" s="43"/>
      <c r="D38" s="35"/>
      <c r="E38" s="18"/>
      <c r="F38" s="22"/>
      <c r="G38" s="18"/>
      <c r="H38" s="23"/>
    </row>
    <row r="39" spans="1:9" s="1" customFormat="1" ht="22.5" customHeight="1">
      <c r="B39" s="11"/>
      <c r="C39" s="3" t="s">
        <v>12</v>
      </c>
      <c r="D39" s="4" t="s">
        <v>13</v>
      </c>
      <c r="E39" s="4" t="s">
        <v>14</v>
      </c>
      <c r="F39" s="15" t="s">
        <v>15</v>
      </c>
      <c r="G39" s="6" t="s">
        <v>16</v>
      </c>
      <c r="H39" s="16">
        <f xml:space="preserve"> SUM(G6:G37)</f>
        <v>0</v>
      </c>
      <c r="I39" s="5"/>
    </row>
    <row r="40" spans="1:9" s="1" customFormat="1" ht="22.5" customHeight="1">
      <c r="B40" s="11"/>
      <c r="C40" s="10"/>
      <c r="D40" s="11"/>
      <c r="E40" s="11"/>
      <c r="F40" s="33"/>
      <c r="G40" s="48">
        <f xml:space="preserve"> ROUNDUP(H39,-2)</f>
        <v>0</v>
      </c>
      <c r="H40" s="5"/>
      <c r="I40" s="5"/>
    </row>
  </sheetData>
  <mergeCells count="2">
    <mergeCell ref="B1:G1"/>
    <mergeCell ref="B2:G2"/>
  </mergeCells>
  <phoneticPr fontId="3" type="noConversion"/>
  <printOptions horizontalCentered="1" verticalCentered="1"/>
  <pageMargins left="0.75" right="0.75" top="1" bottom="1" header="0.5" footer="0.5"/>
  <pageSetup scale="56" orientation="portrait" r:id="rId1"/>
  <headerFooter alignWithMargins="0">
    <oddHeader>&amp;A</oddHeader>
    <oddFooter>&amp;CPRINT DATE: &amp;D</oddFooter>
  </headerFooter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I44"/>
  <sheetViews>
    <sheetView view="pageBreakPreview" zoomScale="75" zoomScaleNormal="75" zoomScaleSheetLayoutView="75" workbookViewId="0">
      <selection activeCell="B4" sqref="B4"/>
    </sheetView>
  </sheetViews>
  <sheetFormatPr defaultColWidth="9.109375" defaultRowHeight="13.2"/>
  <cols>
    <col min="1" max="1" width="9.109375" style="54"/>
    <col min="2" max="2" width="12.33203125" style="93" bestFit="1" customWidth="1"/>
    <col min="3" max="3" width="95.88671875" style="54" bestFit="1" customWidth="1"/>
    <col min="4" max="4" width="10.33203125" style="54" bestFit="1" customWidth="1"/>
    <col min="5" max="5" width="14.33203125" style="54" bestFit="1" customWidth="1"/>
    <col min="6" max="6" width="12.6640625" style="54" bestFit="1" customWidth="1"/>
    <col min="7" max="7" width="20.6640625" style="54" bestFit="1" customWidth="1"/>
    <col min="8" max="8" width="23.6640625" style="54" customWidth="1"/>
    <col min="9" max="16384" width="9.109375" style="54"/>
  </cols>
  <sheetData>
    <row r="1" spans="1:9" ht="30" customHeight="1">
      <c r="B1" s="117" t="s">
        <v>48</v>
      </c>
      <c r="C1" s="118"/>
      <c r="D1" s="118"/>
      <c r="E1" s="118"/>
      <c r="F1" s="118"/>
      <c r="G1" s="119"/>
    </row>
    <row r="2" spans="1:9" ht="24.75" customHeight="1">
      <c r="B2" s="120" t="s">
        <v>49</v>
      </c>
      <c r="C2" s="121"/>
      <c r="D2" s="121"/>
      <c r="E2" s="121"/>
      <c r="F2" s="121"/>
      <c r="G2" s="122"/>
    </row>
    <row r="3" spans="1:9" s="1" customFormat="1" ht="21" customHeight="1">
      <c r="B3" s="88"/>
      <c r="C3" s="52" t="s">
        <v>518</v>
      </c>
      <c r="D3" s="50"/>
      <c r="E3" s="50"/>
      <c r="F3" s="51"/>
      <c r="G3" s="55"/>
      <c r="H3" s="5"/>
      <c r="I3" s="5"/>
    </row>
    <row r="4" spans="1:9" s="19" customFormat="1" ht="22.5" customHeight="1">
      <c r="A4" s="7"/>
      <c r="B4" s="49" t="s">
        <v>618</v>
      </c>
      <c r="C4" s="37" t="s">
        <v>619</v>
      </c>
      <c r="D4" s="44" t="s">
        <v>0</v>
      </c>
      <c r="E4" s="8" t="s">
        <v>1</v>
      </c>
      <c r="F4" s="8" t="s">
        <v>10</v>
      </c>
      <c r="G4" s="8" t="s">
        <v>11</v>
      </c>
    </row>
    <row r="5" spans="1:9" s="5" customFormat="1" ht="24.75" customHeight="1">
      <c r="B5" s="43"/>
      <c r="C5" s="38" t="s">
        <v>12</v>
      </c>
      <c r="D5" s="38" t="s">
        <v>13</v>
      </c>
      <c r="E5" s="4" t="s">
        <v>14</v>
      </c>
      <c r="F5" s="34" t="s">
        <v>15</v>
      </c>
      <c r="G5" s="31" t="s">
        <v>16</v>
      </c>
    </row>
    <row r="6" spans="1:9" s="1" customFormat="1" ht="22.5" customHeight="1">
      <c r="B6" s="89" t="s">
        <v>136</v>
      </c>
      <c r="C6" s="14" t="s">
        <v>504</v>
      </c>
      <c r="D6" s="11" t="s">
        <v>5</v>
      </c>
      <c r="E6" s="79">
        <v>0</v>
      </c>
      <c r="F6" s="80"/>
      <c r="G6" s="56">
        <f xml:space="preserve"> E6*F6</f>
        <v>0</v>
      </c>
      <c r="H6" s="5"/>
      <c r="I6" s="5"/>
    </row>
    <row r="7" spans="1:9" s="1" customFormat="1" ht="22.5" customHeight="1">
      <c r="B7" s="90" t="s">
        <v>114</v>
      </c>
      <c r="C7" s="12" t="s">
        <v>31</v>
      </c>
      <c r="D7" s="13" t="s">
        <v>2</v>
      </c>
      <c r="E7" s="79">
        <v>0</v>
      </c>
      <c r="F7" s="80"/>
      <c r="G7" s="56">
        <f xml:space="preserve"> E7*F7</f>
        <v>0</v>
      </c>
      <c r="H7" s="5"/>
      <c r="I7" s="5"/>
    </row>
    <row r="8" spans="1:9" s="1" customFormat="1" ht="22.5" customHeight="1">
      <c r="B8" s="90" t="s">
        <v>115</v>
      </c>
      <c r="C8" s="12" t="s">
        <v>112</v>
      </c>
      <c r="D8" s="13" t="s">
        <v>2</v>
      </c>
      <c r="E8" s="79">
        <v>0</v>
      </c>
      <c r="F8" s="80"/>
      <c r="G8" s="56">
        <f xml:space="preserve"> E8*F8</f>
        <v>0</v>
      </c>
      <c r="H8" s="5"/>
      <c r="I8" s="5"/>
    </row>
    <row r="9" spans="1:9" s="1" customFormat="1" ht="22.5" customHeight="1">
      <c r="B9" s="90" t="s">
        <v>116</v>
      </c>
      <c r="C9" s="12" t="s">
        <v>32</v>
      </c>
      <c r="D9" s="13" t="s">
        <v>2</v>
      </c>
      <c r="E9" s="79">
        <v>0</v>
      </c>
      <c r="F9" s="80"/>
      <c r="G9" s="56">
        <f xml:space="preserve"> E9*F9</f>
        <v>0</v>
      </c>
      <c r="H9" s="5"/>
      <c r="I9" s="5"/>
    </row>
    <row r="10" spans="1:9" s="1" customFormat="1" ht="22.5" customHeight="1">
      <c r="B10" s="90" t="s">
        <v>117</v>
      </c>
      <c r="C10" s="12" t="s">
        <v>113</v>
      </c>
      <c r="D10" s="13" t="s">
        <v>2</v>
      </c>
      <c r="E10" s="79">
        <v>0</v>
      </c>
      <c r="F10" s="80"/>
      <c r="G10" s="56">
        <f xml:space="preserve"> E10*F10</f>
        <v>0</v>
      </c>
      <c r="H10" s="5"/>
      <c r="I10" s="5"/>
    </row>
    <row r="11" spans="1:9" s="1" customFormat="1" ht="22.5" customHeight="1">
      <c r="B11" s="90" t="s">
        <v>118</v>
      </c>
      <c r="C11" s="12" t="s">
        <v>65</v>
      </c>
      <c r="D11" s="13" t="s">
        <v>2</v>
      </c>
      <c r="E11" s="79">
        <v>0</v>
      </c>
      <c r="F11" s="80"/>
      <c r="G11" s="56">
        <f t="shared" ref="G11:G12" si="0" xml:space="preserve"> E11*F11</f>
        <v>0</v>
      </c>
      <c r="H11" s="5"/>
      <c r="I11" s="5"/>
    </row>
    <row r="12" spans="1:9" s="1" customFormat="1" ht="22.5" customHeight="1">
      <c r="B12" s="90" t="s">
        <v>119</v>
      </c>
      <c r="C12" s="12" t="s">
        <v>66</v>
      </c>
      <c r="D12" s="13" t="s">
        <v>2</v>
      </c>
      <c r="E12" s="79">
        <v>0</v>
      </c>
      <c r="F12" s="80"/>
      <c r="G12" s="56">
        <f t="shared" si="0"/>
        <v>0</v>
      </c>
      <c r="H12" s="5"/>
      <c r="I12" s="5"/>
    </row>
    <row r="13" spans="1:9" s="1" customFormat="1" ht="22.5" customHeight="1">
      <c r="B13" s="81" t="s">
        <v>37</v>
      </c>
      <c r="C13" s="12" t="s">
        <v>38</v>
      </c>
      <c r="D13" s="13" t="s">
        <v>5</v>
      </c>
      <c r="E13" s="79">
        <v>0</v>
      </c>
      <c r="F13" s="80"/>
      <c r="G13" s="56">
        <f>E13*F13</f>
        <v>0</v>
      </c>
      <c r="H13" s="5"/>
      <c r="I13" s="5"/>
    </row>
    <row r="14" spans="1:9" s="1" customFormat="1" ht="22.5" customHeight="1">
      <c r="B14" s="81" t="s">
        <v>79</v>
      </c>
      <c r="C14" s="12" t="s">
        <v>83</v>
      </c>
      <c r="D14" s="13" t="s">
        <v>5</v>
      </c>
      <c r="E14" s="79">
        <v>0</v>
      </c>
      <c r="F14" s="80"/>
      <c r="G14" s="56">
        <f t="shared" ref="G14:G30" si="1">E14*F14</f>
        <v>0</v>
      </c>
      <c r="H14" s="5"/>
      <c r="I14" s="5"/>
    </row>
    <row r="15" spans="1:9" s="1" customFormat="1" ht="22.5" customHeight="1">
      <c r="B15" s="81" t="s">
        <v>80</v>
      </c>
      <c r="C15" s="12" t="s">
        <v>84</v>
      </c>
      <c r="D15" s="13" t="s">
        <v>5</v>
      </c>
      <c r="E15" s="79">
        <v>0</v>
      </c>
      <c r="F15" s="80"/>
      <c r="G15" s="56">
        <f t="shared" si="1"/>
        <v>0</v>
      </c>
      <c r="H15" s="5"/>
      <c r="I15" s="5"/>
    </row>
    <row r="16" spans="1:9" s="1" customFormat="1" ht="22.5" customHeight="1">
      <c r="B16" s="81" t="s">
        <v>81</v>
      </c>
      <c r="C16" s="12" t="s">
        <v>85</v>
      </c>
      <c r="D16" s="13" t="s">
        <v>5</v>
      </c>
      <c r="E16" s="79">
        <v>0</v>
      </c>
      <c r="F16" s="80"/>
      <c r="G16" s="56">
        <f t="shared" si="1"/>
        <v>0</v>
      </c>
      <c r="H16" s="5"/>
      <c r="I16" s="5"/>
    </row>
    <row r="17" spans="2:9" s="1" customFormat="1" ht="22.5" customHeight="1">
      <c r="B17" s="81" t="s">
        <v>82</v>
      </c>
      <c r="C17" s="12" t="s">
        <v>86</v>
      </c>
      <c r="D17" s="13" t="s">
        <v>5</v>
      </c>
      <c r="E17" s="79">
        <v>0</v>
      </c>
      <c r="F17" s="80"/>
      <c r="G17" s="56">
        <f t="shared" si="1"/>
        <v>0</v>
      </c>
      <c r="H17" s="5"/>
      <c r="I17" s="5"/>
    </row>
    <row r="18" spans="2:9" s="1" customFormat="1" ht="22.5" customHeight="1">
      <c r="B18" s="81" t="s">
        <v>29</v>
      </c>
      <c r="C18" s="12" t="s">
        <v>30</v>
      </c>
      <c r="D18" s="13" t="s">
        <v>5</v>
      </c>
      <c r="E18" s="79">
        <v>0</v>
      </c>
      <c r="F18" s="80"/>
      <c r="G18" s="56">
        <f t="shared" si="1"/>
        <v>0</v>
      </c>
      <c r="H18" s="5"/>
      <c r="I18" s="5"/>
    </row>
    <row r="19" spans="2:9" s="1" customFormat="1" ht="22.5" customHeight="1">
      <c r="B19" s="81" t="s">
        <v>87</v>
      </c>
      <c r="C19" s="12" t="s">
        <v>88</v>
      </c>
      <c r="D19" s="13" t="s">
        <v>5</v>
      </c>
      <c r="E19" s="79">
        <v>0</v>
      </c>
      <c r="F19" s="80"/>
      <c r="G19" s="56">
        <f t="shared" si="1"/>
        <v>0</v>
      </c>
      <c r="H19" s="5"/>
      <c r="I19" s="5"/>
    </row>
    <row r="20" spans="2:9" s="1" customFormat="1" ht="22.5" customHeight="1">
      <c r="B20" s="81" t="s">
        <v>27</v>
      </c>
      <c r="C20" s="12" t="s">
        <v>28</v>
      </c>
      <c r="D20" s="13" t="s">
        <v>2</v>
      </c>
      <c r="E20" s="79">
        <v>0</v>
      </c>
      <c r="F20" s="80"/>
      <c r="G20" s="56">
        <f t="shared" si="1"/>
        <v>0</v>
      </c>
      <c r="H20" s="5"/>
      <c r="I20" s="5"/>
    </row>
    <row r="21" spans="2:9" s="1" customFormat="1" ht="22.5" customHeight="1">
      <c r="B21" s="81" t="s">
        <v>89</v>
      </c>
      <c r="C21" s="12" t="s">
        <v>92</v>
      </c>
      <c r="D21" s="13" t="s">
        <v>2</v>
      </c>
      <c r="E21" s="79">
        <v>0</v>
      </c>
      <c r="F21" s="80"/>
      <c r="G21" s="56">
        <f t="shared" si="1"/>
        <v>0</v>
      </c>
      <c r="H21" s="5"/>
      <c r="I21" s="5"/>
    </row>
    <row r="22" spans="2:9" s="1" customFormat="1" ht="22.5" customHeight="1">
      <c r="B22" s="81" t="s">
        <v>90</v>
      </c>
      <c r="C22" s="12" t="s">
        <v>93</v>
      </c>
      <c r="D22" s="13" t="s">
        <v>2</v>
      </c>
      <c r="E22" s="79">
        <v>0</v>
      </c>
      <c r="F22" s="80"/>
      <c r="G22" s="56">
        <f t="shared" si="1"/>
        <v>0</v>
      </c>
      <c r="H22" s="5"/>
      <c r="I22" s="5"/>
    </row>
    <row r="23" spans="2:9" s="1" customFormat="1" ht="22.5" customHeight="1">
      <c r="B23" s="81" t="s">
        <v>91</v>
      </c>
      <c r="C23" s="12" t="s">
        <v>94</v>
      </c>
      <c r="D23" s="13" t="s">
        <v>2</v>
      </c>
      <c r="E23" s="79">
        <v>0</v>
      </c>
      <c r="F23" s="80"/>
      <c r="G23" s="56">
        <f t="shared" si="1"/>
        <v>0</v>
      </c>
      <c r="H23" s="5"/>
      <c r="I23" s="5"/>
    </row>
    <row r="24" spans="2:9" s="1" customFormat="1" ht="22.5" customHeight="1">
      <c r="B24" s="81" t="s">
        <v>95</v>
      </c>
      <c r="C24" s="12" t="s">
        <v>98</v>
      </c>
      <c r="D24" s="13" t="s">
        <v>2</v>
      </c>
      <c r="E24" s="79">
        <v>0</v>
      </c>
      <c r="F24" s="80"/>
      <c r="G24" s="56">
        <f t="shared" si="1"/>
        <v>0</v>
      </c>
      <c r="H24" s="5"/>
      <c r="I24" s="5"/>
    </row>
    <row r="25" spans="2:9" s="1" customFormat="1" ht="22.5" customHeight="1">
      <c r="B25" s="81" t="s">
        <v>96</v>
      </c>
      <c r="C25" s="12" t="s">
        <v>99</v>
      </c>
      <c r="D25" s="13" t="s">
        <v>2</v>
      </c>
      <c r="E25" s="79">
        <v>0</v>
      </c>
      <c r="F25" s="80"/>
      <c r="G25" s="56">
        <f t="shared" si="1"/>
        <v>0</v>
      </c>
      <c r="H25" s="5"/>
      <c r="I25" s="5"/>
    </row>
    <row r="26" spans="2:9" s="1" customFormat="1" ht="22.5" customHeight="1">
      <c r="B26" s="81" t="s">
        <v>97</v>
      </c>
      <c r="C26" s="12" t="s">
        <v>100</v>
      </c>
      <c r="D26" s="13" t="s">
        <v>2</v>
      </c>
      <c r="E26" s="79">
        <v>0</v>
      </c>
      <c r="F26" s="80"/>
      <c r="G26" s="56">
        <f t="shared" si="1"/>
        <v>0</v>
      </c>
      <c r="H26" s="5"/>
      <c r="I26" s="5"/>
    </row>
    <row r="27" spans="2:9" s="1" customFormat="1" ht="22.5" customHeight="1">
      <c r="B27" s="81" t="s">
        <v>101</v>
      </c>
      <c r="C27" s="12" t="s">
        <v>104</v>
      </c>
      <c r="D27" s="13" t="s">
        <v>2</v>
      </c>
      <c r="E27" s="79">
        <v>0</v>
      </c>
      <c r="F27" s="80"/>
      <c r="G27" s="56">
        <f t="shared" si="1"/>
        <v>0</v>
      </c>
      <c r="H27" s="5"/>
      <c r="I27" s="5"/>
    </row>
    <row r="28" spans="2:9" s="1" customFormat="1" ht="22.5" customHeight="1">
      <c r="B28" s="81" t="s">
        <v>102</v>
      </c>
      <c r="C28" s="12" t="s">
        <v>105</v>
      </c>
      <c r="D28" s="13" t="s">
        <v>2</v>
      </c>
      <c r="E28" s="79">
        <v>0</v>
      </c>
      <c r="F28" s="80"/>
      <c r="G28" s="56">
        <f t="shared" si="1"/>
        <v>0</v>
      </c>
      <c r="H28" s="5"/>
      <c r="I28" s="5"/>
    </row>
    <row r="29" spans="2:9" s="1" customFormat="1" ht="22.5" customHeight="1">
      <c r="B29" s="81" t="s">
        <v>103</v>
      </c>
      <c r="C29" s="12" t="s">
        <v>106</v>
      </c>
      <c r="D29" s="13" t="s">
        <v>2</v>
      </c>
      <c r="E29" s="79">
        <v>0</v>
      </c>
      <c r="F29" s="80"/>
      <c r="G29" s="56">
        <f t="shared" si="1"/>
        <v>0</v>
      </c>
      <c r="H29" s="5"/>
      <c r="I29" s="5"/>
    </row>
    <row r="30" spans="2:9" s="1" customFormat="1" ht="22.5" customHeight="1">
      <c r="B30" s="81" t="s">
        <v>44</v>
      </c>
      <c r="C30" s="12" t="s">
        <v>43</v>
      </c>
      <c r="D30" s="81" t="s">
        <v>4</v>
      </c>
      <c r="E30" s="79">
        <v>0</v>
      </c>
      <c r="F30" s="80"/>
      <c r="G30" s="56">
        <f t="shared" si="1"/>
        <v>0</v>
      </c>
      <c r="H30" s="11"/>
      <c r="I30" s="5"/>
    </row>
    <row r="31" spans="2:9" s="1" customFormat="1" ht="22.5" customHeight="1">
      <c r="B31" s="81" t="s">
        <v>432</v>
      </c>
      <c r="C31" s="12" t="s">
        <v>433</v>
      </c>
      <c r="D31" s="81" t="s">
        <v>2</v>
      </c>
      <c r="E31" s="79">
        <v>0</v>
      </c>
      <c r="F31" s="80"/>
      <c r="G31" s="56">
        <f t="shared" ref="G31" si="2">E31*F31</f>
        <v>0</v>
      </c>
      <c r="H31" s="11"/>
      <c r="I31" s="5"/>
    </row>
    <row r="32" spans="2:9" ht="22.5" customHeight="1">
      <c r="B32" s="81" t="s">
        <v>40</v>
      </c>
      <c r="C32" s="12" t="s">
        <v>46</v>
      </c>
      <c r="D32" s="81" t="s">
        <v>2</v>
      </c>
      <c r="E32" s="79">
        <v>0</v>
      </c>
      <c r="F32" s="80"/>
      <c r="G32" s="56">
        <f t="shared" ref="G32:G34" si="3" xml:space="preserve"> E32*F32</f>
        <v>0</v>
      </c>
    </row>
    <row r="33" spans="1:9" ht="22.5" customHeight="1">
      <c r="B33" s="81" t="s">
        <v>51</v>
      </c>
      <c r="C33" s="12" t="s">
        <v>52</v>
      </c>
      <c r="D33" s="81" t="s">
        <v>2</v>
      </c>
      <c r="E33" s="79">
        <v>0</v>
      </c>
      <c r="F33" s="80"/>
      <c r="G33" s="56">
        <f t="shared" si="3"/>
        <v>0</v>
      </c>
    </row>
    <row r="34" spans="1:9" ht="22.5" customHeight="1">
      <c r="B34" s="81" t="s">
        <v>54</v>
      </c>
      <c r="C34" s="12" t="s">
        <v>53</v>
      </c>
      <c r="D34" s="81" t="s">
        <v>2</v>
      </c>
      <c r="E34" s="79">
        <v>0</v>
      </c>
      <c r="F34" s="80"/>
      <c r="G34" s="56">
        <f t="shared" si="3"/>
        <v>0</v>
      </c>
    </row>
    <row r="35" spans="1:9" s="5" customFormat="1" ht="22.5" customHeight="1">
      <c r="A35" s="24"/>
      <c r="B35" s="43"/>
      <c r="D35" s="35"/>
      <c r="E35" s="18"/>
      <c r="F35" s="22"/>
      <c r="G35" s="18"/>
      <c r="H35" s="23"/>
    </row>
    <row r="36" spans="1:9" s="1" customFormat="1" ht="22.5" customHeight="1">
      <c r="B36" s="11"/>
      <c r="C36" s="3" t="s">
        <v>12</v>
      </c>
      <c r="D36" s="4" t="s">
        <v>13</v>
      </c>
      <c r="E36" s="4" t="s">
        <v>14</v>
      </c>
      <c r="F36" s="15" t="s">
        <v>15</v>
      </c>
      <c r="G36" s="6" t="s">
        <v>16</v>
      </c>
      <c r="H36" s="16">
        <f xml:space="preserve"> SUM(G6:G34)</f>
        <v>0</v>
      </c>
      <c r="I36" s="5"/>
    </row>
    <row r="37" spans="1:9" s="1" customFormat="1" ht="22.5" customHeight="1" thickBot="1">
      <c r="B37" s="91"/>
      <c r="C37" s="72" t="s">
        <v>45</v>
      </c>
      <c r="D37" s="57"/>
      <c r="E37" s="58"/>
      <c r="F37" s="59"/>
      <c r="G37" s="60">
        <f xml:space="preserve"> ROUNDUP(H36,-2)</f>
        <v>0</v>
      </c>
      <c r="H37" s="11"/>
      <c r="I37" s="5"/>
    </row>
    <row r="42" spans="1:9" s="61" customFormat="1" ht="15.6">
      <c r="B42" s="92"/>
      <c r="C42" s="62"/>
    </row>
    <row r="44" spans="1:9">
      <c r="C44" s="63"/>
    </row>
  </sheetData>
  <mergeCells count="2">
    <mergeCell ref="B1:G1"/>
    <mergeCell ref="B2:G2"/>
  </mergeCells>
  <phoneticPr fontId="16" type="noConversion"/>
  <printOptions horizontalCentered="1" verticalCentered="1"/>
  <pageMargins left="0.75" right="0.75" top="1" bottom="1" header="0.5" footer="0.5"/>
  <pageSetup scale="56" orientation="portrait" r:id="rId1"/>
  <headerFooter alignWithMargins="0">
    <oddHeader>&amp;A</oddHeader>
    <oddFooter>&amp;CPRINT DATE: &amp;D</oddFooter>
  </headerFooter>
  <rowBreaks count="1" manualBreakCount="1">
    <brk id="4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C9974-9BEA-448C-8FE3-8D039A831454}">
  <sheetPr>
    <tabColor rgb="FF00B050"/>
  </sheetPr>
  <dimension ref="A1:I14"/>
  <sheetViews>
    <sheetView view="pageBreakPreview" zoomScale="75" zoomScaleNormal="75" zoomScaleSheetLayoutView="75" workbookViewId="0">
      <selection activeCell="B4" sqref="B4"/>
    </sheetView>
  </sheetViews>
  <sheetFormatPr defaultRowHeight="13.2"/>
  <cols>
    <col min="2" max="2" width="12.33203125" style="87" bestFit="1" customWidth="1"/>
    <col min="3" max="3" width="98.21875" bestFit="1" customWidth="1"/>
    <col min="4" max="4" width="10.33203125" bestFit="1" customWidth="1"/>
    <col min="5" max="5" width="14.33203125" bestFit="1" customWidth="1"/>
    <col min="6" max="6" width="12.6640625" bestFit="1" customWidth="1"/>
    <col min="7" max="7" width="20.6640625" bestFit="1" customWidth="1"/>
    <col min="8" max="8" width="23.6640625" customWidth="1"/>
  </cols>
  <sheetData>
    <row r="1" spans="1:9" ht="15" customHeight="1">
      <c r="B1" s="115" t="s">
        <v>42</v>
      </c>
      <c r="C1" s="115"/>
      <c r="D1" s="115"/>
      <c r="E1" s="115"/>
      <c r="F1" s="115"/>
      <c r="G1" s="115"/>
    </row>
    <row r="2" spans="1:9" ht="28.5" customHeight="1">
      <c r="B2" s="116" t="s">
        <v>47</v>
      </c>
      <c r="C2" s="116"/>
      <c r="D2" s="116"/>
      <c r="E2" s="116"/>
      <c r="F2" s="116"/>
      <c r="G2" s="116"/>
    </row>
    <row r="3" spans="1:9" ht="28.5" customHeight="1">
      <c r="B3" s="82"/>
      <c r="C3" s="52" t="s">
        <v>283</v>
      </c>
      <c r="D3" s="82"/>
      <c r="E3" s="82"/>
      <c r="F3" s="82"/>
      <c r="G3" s="82"/>
    </row>
    <row r="4" spans="1:9" s="19" customFormat="1" ht="22.5" customHeight="1">
      <c r="A4" s="7"/>
      <c r="B4" s="49" t="s">
        <v>618</v>
      </c>
      <c r="C4" s="37" t="s">
        <v>619</v>
      </c>
      <c r="D4" s="44" t="s">
        <v>0</v>
      </c>
      <c r="E4" s="8" t="s">
        <v>1</v>
      </c>
      <c r="F4" s="8" t="s">
        <v>10</v>
      </c>
      <c r="G4" s="8" t="s">
        <v>11</v>
      </c>
    </row>
    <row r="5" spans="1:9" s="5" customFormat="1" ht="24.75" customHeight="1">
      <c r="B5" s="43"/>
      <c r="C5" s="38" t="s">
        <v>12</v>
      </c>
      <c r="D5" s="38" t="s">
        <v>13</v>
      </c>
      <c r="E5" s="4" t="s">
        <v>14</v>
      </c>
      <c r="F5" s="34" t="s">
        <v>15</v>
      </c>
      <c r="G5" s="31" t="s">
        <v>16</v>
      </c>
    </row>
    <row r="6" spans="1:9" s="1" customFormat="1" ht="22.5" customHeight="1">
      <c r="B6" s="10" t="s">
        <v>67</v>
      </c>
      <c r="C6" s="39" t="s">
        <v>73</v>
      </c>
      <c r="D6" s="11" t="s">
        <v>2</v>
      </c>
      <c r="E6" s="79">
        <v>0</v>
      </c>
      <c r="F6" s="80"/>
      <c r="G6" s="56">
        <f>E6*F6</f>
        <v>0</v>
      </c>
      <c r="H6" s="5"/>
      <c r="I6" s="5"/>
    </row>
    <row r="7" spans="1:9" s="1" customFormat="1" ht="22.5" customHeight="1">
      <c r="B7" s="10" t="s">
        <v>68</v>
      </c>
      <c r="C7" s="39" t="s">
        <v>74</v>
      </c>
      <c r="D7" s="11" t="s">
        <v>2</v>
      </c>
      <c r="E7" s="79">
        <v>0</v>
      </c>
      <c r="F7" s="80"/>
      <c r="G7" s="56">
        <f>E7*F7</f>
        <v>0</v>
      </c>
      <c r="H7" s="5"/>
      <c r="I7" s="5"/>
    </row>
    <row r="8" spans="1:9" s="1" customFormat="1" ht="22.5" customHeight="1">
      <c r="B8" s="10" t="s">
        <v>69</v>
      </c>
      <c r="C8" s="39" t="s">
        <v>75</v>
      </c>
      <c r="D8" s="11" t="s">
        <v>2</v>
      </c>
      <c r="E8" s="79">
        <v>0</v>
      </c>
      <c r="F8" s="80"/>
      <c r="G8" s="56">
        <f>E8*F8</f>
        <v>0</v>
      </c>
      <c r="H8" s="11"/>
      <c r="I8" s="5"/>
    </row>
    <row r="9" spans="1:9" s="1" customFormat="1" ht="22.5" customHeight="1">
      <c r="B9" s="10" t="s">
        <v>70</v>
      </c>
      <c r="C9" s="39" t="s">
        <v>76</v>
      </c>
      <c r="D9" s="11" t="s">
        <v>2</v>
      </c>
      <c r="E9" s="79">
        <v>0</v>
      </c>
      <c r="F9" s="80"/>
      <c r="G9" s="56">
        <f t="shared" ref="G9:G10" si="0">E9*F9</f>
        <v>0</v>
      </c>
      <c r="H9" s="11"/>
      <c r="I9" s="5"/>
    </row>
    <row r="10" spans="1:9" s="1" customFormat="1" ht="22.5" customHeight="1">
      <c r="B10" s="10" t="s">
        <v>71</v>
      </c>
      <c r="C10" s="39" t="s">
        <v>77</v>
      </c>
      <c r="D10" s="11" t="s">
        <v>64</v>
      </c>
      <c r="E10" s="79">
        <v>0</v>
      </c>
      <c r="F10" s="80"/>
      <c r="G10" s="56">
        <f t="shared" si="0"/>
        <v>0</v>
      </c>
      <c r="H10" s="11"/>
      <c r="I10" s="5"/>
    </row>
    <row r="11" spans="1:9" s="1" customFormat="1" ht="22.5" customHeight="1">
      <c r="B11" s="10" t="s">
        <v>72</v>
      </c>
      <c r="C11" s="39" t="s">
        <v>78</v>
      </c>
      <c r="D11" s="11" t="s">
        <v>64</v>
      </c>
      <c r="E11" s="79">
        <v>0</v>
      </c>
      <c r="F11" s="80"/>
      <c r="G11" s="56">
        <f t="shared" ref="G11" si="1">E11*F11</f>
        <v>0</v>
      </c>
      <c r="H11" s="5"/>
      <c r="I11" s="5"/>
    </row>
    <row r="12" spans="1:9" s="5" customFormat="1" ht="22.5" customHeight="1">
      <c r="A12" s="24"/>
      <c r="B12" s="43"/>
      <c r="D12" s="35"/>
      <c r="E12" s="18"/>
      <c r="F12" s="22"/>
      <c r="G12" s="18"/>
      <c r="H12" s="23"/>
    </row>
    <row r="13" spans="1:9" s="1" customFormat="1" ht="22.5" customHeight="1">
      <c r="B13" s="9"/>
      <c r="C13" s="3" t="s">
        <v>12</v>
      </c>
      <c r="D13" s="4" t="s">
        <v>13</v>
      </c>
      <c r="E13" s="4" t="s">
        <v>14</v>
      </c>
      <c r="F13" s="15" t="s">
        <v>15</v>
      </c>
      <c r="G13" s="6" t="s">
        <v>16</v>
      </c>
      <c r="H13" s="16">
        <f xml:space="preserve"> SUM(G6:G11)</f>
        <v>0</v>
      </c>
      <c r="I13" s="5"/>
    </row>
    <row r="14" spans="1:9" s="1" customFormat="1" ht="22.5" customHeight="1" thickBot="1">
      <c r="B14" s="91"/>
      <c r="C14" s="72" t="s">
        <v>45</v>
      </c>
      <c r="D14" s="57"/>
      <c r="E14" s="58"/>
      <c r="F14" s="59"/>
      <c r="G14" s="60">
        <f xml:space="preserve"> ROUNDUP(H13,-2)</f>
        <v>0</v>
      </c>
      <c r="H14" s="11"/>
      <c r="I14" s="5"/>
    </row>
  </sheetData>
  <mergeCells count="2">
    <mergeCell ref="B1:G1"/>
    <mergeCell ref="B2:G2"/>
  </mergeCells>
  <printOptions horizontalCentered="1" verticalCentered="1"/>
  <pageMargins left="0.75" right="0.75" top="1" bottom="1" header="0.5" footer="0.5"/>
  <pageSetup scale="56" orientation="portrait" r:id="rId1"/>
  <headerFooter alignWithMargins="0">
    <oddHeader>&amp;A</oddHeader>
    <oddFooter>&amp;CPRINT DATE: &amp;D</oddFooter>
  </headerFooter>
  <rowBreaks count="1" manualBreakCount="1">
    <brk id="2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0FF6B4179D6D4298F87544249D0FFB" ma:contentTypeVersion="7" ma:contentTypeDescription="Create a new document." ma:contentTypeScope="" ma:versionID="90c9626041b9c22f104ff97381223e59">
  <xsd:schema xmlns:xsd="http://www.w3.org/2001/XMLSchema" xmlns:xs="http://www.w3.org/2001/XMLSchema" xmlns:p="http://schemas.microsoft.com/office/2006/metadata/properties" xmlns:ns2="d688a2bb-a150-4ab1-8f86-79a7ff92bfb4" targetNamespace="http://schemas.microsoft.com/office/2006/metadata/properties" ma:root="true" ma:fieldsID="b3d67126b39b79a644d56b96287805b4" ns2:_="">
    <xsd:import namespace="d688a2bb-a150-4ab1-8f86-79a7ff92bfb4"/>
    <xsd:element name="properties">
      <xsd:complexType>
        <xsd:sequence>
          <xsd:element name="documentManagement">
            <xsd:complexType>
              <xsd:all>
                <xsd:element ref="ns2:Category" minOccurs="0"/>
                <xsd:element ref="ns2:Revised" minOccurs="0"/>
                <xsd:element ref="ns2:Contac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8a2bb-a150-4ab1-8f86-79a7ff92bfb4" elementFormDefault="qualified">
    <xsd:import namespace="http://schemas.microsoft.com/office/2006/documentManagement/types"/>
    <xsd:import namespace="http://schemas.microsoft.com/office/infopath/2007/PartnerControls"/>
    <xsd:element name="Category" ma:index="4" nillable="true" ma:displayName="Category" ma:list="{27954524-1e6a-4119-8061-cc1bce74f814}" ma:internalName="Category" ma:readOnly="false" ma:showField="Title" ma:web="ede068a2-adff-4313-862b-506afb2d6d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evised" ma:index="5" nillable="true" ma:displayName="Revised" ma:format="DateOnly" ma:internalName="Revised" ma:readOnly="false">
      <xsd:simpleType>
        <xsd:restriction base="dms:DateTime"/>
      </xsd:simpleType>
    </xsd:element>
    <xsd:element name="Contact" ma:index="6" nillable="true" ma:displayName="Contact" ma:format="Hyperlink" ma:internalName="Contact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Document 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tegory xmlns="d688a2bb-a150-4ab1-8f86-79a7ff92bfb4">
      <Value>26</Value>
    </Category>
    <Revised xmlns="d688a2bb-a150-4ab1-8f86-79a7ff92bfb4">2021-11-08T05:00:00+00:00</Revised>
    <Contact xmlns="d688a2bb-a150-4ab1-8f86-79a7ff92bfb4">
      <Url>mailto:vcoulter@dot.ga.gov</Url>
      <Description>Victoria Coulter</Description>
    </Contact>
  </documentManagement>
</p:properties>
</file>

<file path=customXml/itemProps1.xml><?xml version="1.0" encoding="utf-8"?>
<ds:datastoreItem xmlns:ds="http://schemas.openxmlformats.org/officeDocument/2006/customXml" ds:itemID="{EBF44845-BA63-4621-AB3B-989938182B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35804B-F6E8-4B29-945D-7CDEB2C69085}"/>
</file>

<file path=customXml/itemProps3.xml><?xml version="1.0" encoding="utf-8"?>
<ds:datastoreItem xmlns:ds="http://schemas.openxmlformats.org/officeDocument/2006/customXml" ds:itemID="{0C3664FE-4E03-4CA5-A329-213B847F928B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395E3DAB-C279-4212-96DF-2D388D997E82}">
  <ds:schemaRefs>
    <ds:schemaRef ds:uri="http://purl.org/dc/dcmitype/"/>
    <ds:schemaRef ds:uri="http://purl.org/dc/terms/"/>
    <ds:schemaRef ds:uri="d688a2bb-a150-4ab1-8f86-79a7ff92bfb4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Traffic Signal Install</vt:lpstr>
      <vt:lpstr>Ramp Meter Install</vt:lpstr>
      <vt:lpstr>PHB Install</vt:lpstr>
      <vt:lpstr>Flashing Beacon Install</vt:lpstr>
      <vt:lpstr>Poles</vt:lpstr>
      <vt:lpstr>Lighting &amp; CCTVs</vt:lpstr>
      <vt:lpstr>Wire, Cable &amp; Conduit</vt:lpstr>
      <vt:lpstr>Detection Systems</vt:lpstr>
      <vt:lpstr>Roadway &amp; Safety</vt:lpstr>
      <vt:lpstr>Fiber Optic </vt:lpstr>
      <vt:lpstr>Wireless Radio</vt:lpstr>
      <vt:lpstr>'Detection Systems'!Print_Area</vt:lpstr>
      <vt:lpstr>'Fiber Optic '!Print_Area</vt:lpstr>
      <vt:lpstr>'Flashing Beacon Install'!Print_Area</vt:lpstr>
      <vt:lpstr>'Lighting &amp; CCTVs'!Print_Area</vt:lpstr>
      <vt:lpstr>'PHB Install'!Print_Area</vt:lpstr>
      <vt:lpstr>Poles!Print_Area</vt:lpstr>
      <vt:lpstr>'Ramp Meter Install'!Print_Area</vt:lpstr>
      <vt:lpstr>'Roadway &amp; Safety'!Print_Area</vt:lpstr>
      <vt:lpstr>'Traffic Signal Install'!Print_Area</vt:lpstr>
      <vt:lpstr>'Wire, Cable &amp; Conduit'!Print_Area</vt:lpstr>
      <vt:lpstr>'Wireless Radio'!Print_Area</vt:lpstr>
    </vt:vector>
  </TitlesOfParts>
  <Company>4190-1040862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Traffic Signal Cost Estimate List of Materials</dc:title>
  <dc:creator>Veronica M. Davis</dc:creator>
  <cp:lastModifiedBy>Russell, Jesse T</cp:lastModifiedBy>
  <cp:lastPrinted>2014-11-17T17:42:13Z</cp:lastPrinted>
  <dcterms:created xsi:type="dcterms:W3CDTF">1997-10-27T18:07:14Z</dcterms:created>
  <dcterms:modified xsi:type="dcterms:W3CDTF">2021-09-07T16:13:10Z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System Account</vt:lpwstr>
  </property>
  <property fmtid="{D5CDD505-2E9C-101B-9397-08002B2CF9AE}" pid="3" name="xd_Signature">
    <vt:lpwstr/>
  </property>
  <property fmtid="{D5CDD505-2E9C-101B-9397-08002B2CF9AE}" pid="4" name="Order">
    <vt:lpwstr>200.000000000000</vt:lpwstr>
  </property>
  <property fmtid="{D5CDD505-2E9C-101B-9397-08002B2CF9AE}" pid="5" name="TemplateUrl">
    <vt:lpwstr/>
  </property>
  <property fmtid="{D5CDD505-2E9C-101B-9397-08002B2CF9AE}" pid="6" name="xd_ProgID">
    <vt:lpwstr/>
  </property>
  <property fmtid="{D5CDD505-2E9C-101B-9397-08002B2CF9AE}" pid="7" name="display_urn:schemas-microsoft-com:office:office#Author">
    <vt:lpwstr>System Account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ntentTypeId">
    <vt:lpwstr>0x010100F30FF6B4179D6D4298F87544249D0FFB</vt:lpwstr>
  </property>
</Properties>
</file>